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2_Athens_2024Feb/TT_analysis/7.6.15.1_Event-trigger/"/>
    </mc:Choice>
  </mc:AlternateContent>
  <xr:revisionPtr revIDLastSave="12" documentId="13_ncr:4000b_{343018E4-E106-4D19-851A-F7952191CA47}" xr6:coauthVersionLast="47" xr6:coauthVersionMax="47" xr10:uidLastSave="{745CF69E-E3A2-4F9D-83DA-11940C9C32D1}"/>
  <bookViews>
    <workbookView xWindow="960" yWindow="-15780" windowWidth="25065" windowHeight="14655" tabRatio="809" xr2:uid="{00000000-000D-0000-FFFF-FFFF00000000}"/>
  </bookViews>
  <sheets>
    <sheet name="Template" sheetId="2" r:id="rId1"/>
    <sheet name="7.6.15.1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8" i="14" l="1"/>
  <c r="D107" i="14"/>
  <c r="L158" i="14" s="1"/>
  <c r="Q51" i="14"/>
  <c r="Q39" i="14"/>
  <c r="O39" i="14"/>
  <c r="G32" i="14"/>
  <c r="E37" i="14"/>
  <c r="U150" i="14"/>
  <c r="L32" i="14"/>
  <c r="L87" i="14"/>
  <c r="L88" i="14"/>
  <c r="K32" i="14"/>
  <c r="K34" i="14"/>
  <c r="H32" i="14"/>
  <c r="H87" i="14"/>
  <c r="H88" i="14"/>
  <c r="V88" i="14"/>
  <c r="V154" i="14"/>
  <c r="L35" i="14"/>
  <c r="L36" i="14"/>
  <c r="H35" i="14"/>
  <c r="W129" i="14"/>
  <c r="W141" i="14"/>
  <c r="L80" i="14"/>
  <c r="V80" i="14"/>
  <c r="V146" i="14"/>
  <c r="H68" i="14"/>
  <c r="V68" i="14"/>
  <c r="V134" i="14"/>
  <c r="L92" i="14"/>
  <c r="H92" i="14"/>
  <c r="L84" i="14"/>
  <c r="V84" i="14"/>
  <c r="V150" i="14"/>
  <c r="H84" i="14"/>
  <c r="L76" i="14"/>
  <c r="V76" i="14"/>
  <c r="V142" i="14"/>
  <c r="U142" i="14"/>
  <c r="G68" i="14"/>
  <c r="U68" i="14"/>
  <c r="U134" i="14"/>
  <c r="H64" i="14"/>
  <c r="V64" i="14"/>
  <c r="V130" i="14"/>
  <c r="G64" i="14"/>
  <c r="U64" i="14"/>
  <c r="U130" i="14"/>
  <c r="L72" i="14"/>
  <c r="V72" i="14"/>
  <c r="V138" i="14"/>
  <c r="H60" i="14"/>
  <c r="V60" i="14"/>
  <c r="V126" i="14"/>
  <c r="G60" i="14"/>
  <c r="U60" i="14"/>
  <c r="U126" i="14"/>
  <c r="K103" i="14"/>
  <c r="K107" i="14"/>
  <c r="F9" i="14"/>
  <c r="J9" i="14"/>
  <c r="J37" i="14"/>
  <c r="K35" i="14"/>
  <c r="K36" i="14"/>
  <c r="E33" i="14"/>
  <c r="E111" i="14"/>
  <c r="S52" i="14"/>
  <c r="T25" i="14"/>
  <c r="T24" i="14"/>
  <c r="T40" i="14"/>
  <c r="H41" i="14"/>
  <c r="F6" i="14"/>
  <c r="J7" i="14"/>
  <c r="J6" i="14"/>
  <c r="F7" i="14"/>
  <c r="P23" i="14"/>
  <c r="X141" i="14"/>
  <c r="P22" i="14"/>
  <c r="C104" i="14"/>
  <c r="C107" i="14"/>
  <c r="K118" i="14" s="1"/>
  <c r="X147" i="14"/>
  <c r="O51" i="14"/>
  <c r="P19" i="14"/>
  <c r="R39" i="14"/>
  <c r="R51" i="14"/>
  <c r="R92" i="14"/>
  <c r="P18" i="14"/>
  <c r="P39" i="14"/>
  <c r="P17" i="14"/>
  <c r="W147" i="14"/>
  <c r="N50" i="14"/>
  <c r="N92" i="14"/>
  <c r="P21" i="14"/>
  <c r="P20" i="14"/>
  <c r="P16" i="14"/>
  <c r="P15" i="14"/>
  <c r="J33" i="14"/>
  <c r="J111" i="14"/>
  <c r="J8" i="14"/>
  <c r="F8" i="14"/>
  <c r="J5" i="14"/>
  <c r="F5" i="14"/>
  <c r="F33" i="14"/>
  <c r="F111" i="14"/>
  <c r="I33" i="14"/>
  <c r="I111" i="14"/>
  <c r="T52" i="14"/>
  <c r="T92" i="14"/>
  <c r="S40" i="14"/>
  <c r="K41" i="14"/>
  <c r="K42" i="14"/>
  <c r="U146" i="14"/>
  <c r="U138" i="14"/>
  <c r="U158" i="14"/>
  <c r="G103" i="14"/>
  <c r="G107" i="14"/>
  <c r="L103" i="14"/>
  <c r="L107" i="14"/>
  <c r="L110" i="14"/>
  <c r="H103" i="14"/>
  <c r="H107" i="14"/>
  <c r="G35" i="14"/>
  <c r="G41" i="14"/>
  <c r="U154" i="14"/>
  <c r="G34" i="14"/>
  <c r="X129" i="14"/>
  <c r="I37" i="14"/>
  <c r="I38" i="14"/>
  <c r="L112" i="14"/>
  <c r="L138" i="14"/>
  <c r="J115" i="14"/>
  <c r="V92" i="14"/>
  <c r="V158" i="14"/>
  <c r="G113" i="14"/>
  <c r="G110" i="14"/>
  <c r="H110" i="14"/>
  <c r="H113" i="14"/>
  <c r="K113" i="14"/>
  <c r="K110" i="14"/>
  <c r="P51" i="14"/>
  <c r="P92" i="14"/>
  <c r="L41" i="14"/>
  <c r="L42" i="14"/>
  <c r="L34" i="14"/>
  <c r="L113" i="14"/>
  <c r="H34" i="14"/>
  <c r="F37" i="14"/>
  <c r="J38" i="14"/>
  <c r="H117" i="14"/>
  <c r="H130" i="14"/>
  <c r="F115" i="14"/>
  <c r="F134" i="14"/>
  <c r="H112" i="14"/>
  <c r="H126" i="14"/>
  <c r="L117" i="14"/>
  <c r="L114" i="14"/>
  <c r="L150" i="14"/>
  <c r="L142" i="14"/>
  <c r="E115" i="14"/>
  <c r="E134" i="14"/>
  <c r="G112" i="14"/>
  <c r="G126" i="14"/>
  <c r="G130" i="14"/>
  <c r="G117" i="14"/>
  <c r="K112" i="14"/>
  <c r="I115" i="14"/>
  <c r="I116" i="14"/>
  <c r="K114" i="14"/>
  <c r="K117" i="14"/>
  <c r="J146" i="14"/>
  <c r="J116" i="14"/>
  <c r="J154" i="14"/>
  <c r="L137" i="14"/>
  <c r="L139" i="14"/>
  <c r="E135" i="14"/>
  <c r="E133" i="14"/>
  <c r="L141" i="14"/>
  <c r="L143" i="14"/>
  <c r="J145" i="14"/>
  <c r="J147" i="14"/>
  <c r="L151" i="14"/>
  <c r="L149" i="14"/>
  <c r="H127" i="14"/>
  <c r="H125" i="14"/>
  <c r="F135" i="14"/>
  <c r="F133" i="14"/>
  <c r="J155" i="14"/>
  <c r="J153" i="14"/>
  <c r="G129" i="14"/>
  <c r="G131" i="14"/>
  <c r="H129" i="14"/>
  <c r="H131" i="14"/>
  <c r="G127" i="14"/>
  <c r="G125" i="14"/>
  <c r="L157" i="14" l="1"/>
  <c r="L15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K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Y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Y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Y3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T91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V9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29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X129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W141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X141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<sst xmlns="http://schemas.openxmlformats.org/spreadsheetml/2006/main" count="421" uniqueCount="188">
  <si>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</si>
  <si>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</si>
  <si>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</si>
  <si>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</si>
  <si>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</si>
  <si>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</si>
  <si>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</si>
  <si>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</si>
  <si>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</si>
  <si>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</si>
  <si>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</si>
  <si>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</si>
  <si>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</si>
  <si>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</si>
  <si>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</si>
  <si>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</si>
  <si>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</si>
  <si>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</si>
  <si>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</si>
  <si>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</si>
  <si>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</si>
  <si>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</si>
  <si>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</si>
  <si>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</si>
  <si>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</si>
  <si>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</si>
  <si>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</si>
  <si>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</si>
  <si>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</si>
  <si>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</si>
  <si>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</si>
  <si>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</si>
  <si>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</si>
  <si>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</si>
  <si>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</si>
  <si>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</si>
  <si>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</si>
  <si>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</si>
  <si>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</si>
  <si>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</si>
  <si>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</si>
  <si>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</si>
  <si>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</si>
  <si>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</si>
  <si>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</si>
  <si>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</si>
  <si>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</si>
  <si>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</si>
  <si>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</si>
  <si>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</si>
  <si>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</si>
  <si>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</si>
  <si>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</si>
  <si>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38.133 Table B.2.3-2</t>
  </si>
  <si>
    <t>Cell 1 SSB Es/Iot at UE baseband nominal</t>
  </si>
  <si>
    <t>Cell 1 SSB Es/Iot at UE baseband minimum</t>
  </si>
  <si>
    <t>Cell 1 SSB Es/Iot at UE baseband maximum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</si>
  <si>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</si>
  <si>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</si>
  <si>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</si>
  <si>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</si>
  <si>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</si>
  <si>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</si>
  <si>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</si>
  <si>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</si>
  <si>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</si>
  <si>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</si>
  <si>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</si>
  <si>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</si>
  <si>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</si>
  <si>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</si>
  <si>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</si>
  <si>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</si>
  <si>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</si>
  <si>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38.133 Table B.2.1.3.2-1, PC3</t>
  </si>
  <si>
    <t>SSB_RP difference to be within range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</si>
  <si>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</si>
  <si>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</si>
  <si>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</si>
  <si>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</si>
  <si>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</si>
  <si>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UE-measured absolute SS-RSRP, nominal</t>
  </si>
  <si>
    <t>For applied SSB-RP level difference check</t>
  </si>
  <si>
    <t>For applied Io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</si>
  <si>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</si>
  <si>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</si>
  <si>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</si>
  <si>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</si>
  <si>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</si>
  <si>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</si>
  <si>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</si>
  <si>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</si>
  <si>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</si>
  <si>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</si>
  <si>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</si>
  <si>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</si>
  <si>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</si>
  <si>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</si>
  <si>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</si>
  <si>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</si>
  <si>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</si>
  <si>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</si>
  <si>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</si>
  <si>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A3-Offset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</si>
  <si>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</si>
  <si>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</si>
  <si>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</si>
  <si>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</si>
  <si>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</si>
  <si>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SS-RSRP difference compared to threshold</t>
  </si>
  <si>
    <t>38.331 clause 5.5.4.4 Event A3 entering condition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</si>
  <si>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</si>
  <si>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</si>
  <si>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</si>
  <si>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</si>
  <si>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</si>
  <si>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</si>
  <si>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</si>
  <si>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</si>
  <si>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</si>
  <si>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</si>
  <si>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</si>
  <si>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S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</si>
  <si>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</si>
  <si>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</si>
  <si>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</si>
  <si>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</si>
  <si>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Es at Reference point</t>
  </si>
  <si>
    <t>Average Es absolute level uncertainty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</si>
  <si>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</si>
  <si>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38.133 Table B.2.3-2, PC3, n259, 120kHz, Spherical coverage</t>
  </si>
  <si>
    <t>For applied SSB-RP level range check</t>
  </si>
  <si>
    <t>For applied Io level range check</t>
  </si>
  <si>
    <t>AoA1</t>
  </si>
  <si>
    <t>AoA2</t>
  </si>
  <si>
    <t>No offsets are needed</t>
  </si>
  <si>
    <t>offsetMO</t>
  </si>
  <si>
    <t>v17.12.0</t>
    <phoneticPr fontId="2" type="noConversion"/>
  </si>
  <si>
    <t>v18.1.0</t>
    <phoneticPr fontId="2" type="noConversion"/>
  </si>
  <si>
    <t>Anritsu</t>
    <phoneticPr fontId="2" type="noConversion"/>
  </si>
  <si>
    <t>7.6.15.1</t>
    <phoneticPr fontId="2" type="noConversion"/>
  </si>
  <si>
    <t>38.133 Table A.7.6.15.1.1-1</t>
    <phoneticPr fontId="37" type="noConversion"/>
  </si>
  <si>
    <t>38.133 Table A.7.6.15.1.1-3</t>
    <phoneticPr fontId="36"/>
  </si>
  <si>
    <t>38.133 Table A.7.6.15.1.1-1</t>
    <phoneticPr fontId="36"/>
  </si>
  <si>
    <t>38.133 Table A.7.6.15.1.1-2</t>
    <phoneticPr fontId="36"/>
  </si>
  <si>
    <t>Ref: TS 38.133 v17.12.0 clause A.7.6.15.1, TS 38.101-2 v17.12.0</t>
    <phoneticPr fontId="36"/>
  </si>
  <si>
    <t>AWGN on Freq 2 or Freq 3</t>
    <phoneticPr fontId="36"/>
  </si>
  <si>
    <t>Cell#2 on Freq 2 or Cell#3 on Freq 3</t>
    <phoneticPr fontId="36"/>
  </si>
  <si>
    <t>Cell 2 or Cell 3 SSB Es/Iot at UE baseband sensitivity factor</t>
    <phoneticPr fontId="36"/>
  </si>
  <si>
    <t>Cell 2 or Cell 3SSB Es/Iot at UE baseband effect</t>
    <phoneticPr fontId="36"/>
  </si>
  <si>
    <t>Applied Cell 2 or Cell 3 SSB_RP sensitivity factor</t>
    <phoneticPr fontId="36"/>
  </si>
  <si>
    <t>Applied Cell 2 or Cell 3 SSB_RP effect</t>
    <phoneticPr fontId="36"/>
  </si>
  <si>
    <t>Applied Freq 2 or Freq 3 Io sensitivity factor</t>
    <phoneticPr fontId="36"/>
  </si>
  <si>
    <t>Applied Freq 2 or Freq 3 Io effect</t>
    <phoneticPr fontId="36"/>
  </si>
  <si>
    <t>Applied (Cell 2 or Cell 3 SSB_RP - Cell 1 SSB_RP) sensitivity</t>
    <phoneticPr fontId="36"/>
  </si>
  <si>
    <t>Applied (Cell 2 or Cell 3SSB_RP - Cell 1 SSB_RP) effect</t>
    <phoneticPr fontId="36"/>
  </si>
  <si>
    <t>Applied (Freq 1 Io - Freq 2 or Freq 3 Io) sensitivity factor</t>
    <phoneticPr fontId="36"/>
  </si>
  <si>
    <t>Applied (Freq 1 Io - Freq 2 or Freq 3 Io) effect</t>
    <phoneticPr fontId="36"/>
  </si>
  <si>
    <t>UE meas (Cell 2 or Cell 3 SS-RSRP - Cell 1 SS-RSRP - A3 offset) sens factor</t>
    <phoneticPr fontId="36"/>
  </si>
  <si>
    <t>UE meas (Cell 2 or Cell 3 SS-RSRP - Cell 1 SS-RSRP - A3 offset) effect</t>
    <phoneticPr fontId="36"/>
  </si>
  <si>
    <t>(Cell 2 or Cell 3 SS-RSRP - Cell 1 SS-RSRP - A3 offset)</t>
    <phoneticPr fontId="36"/>
  </si>
  <si>
    <t>Applied (Cell 2 or Cell 3SSB_RP - Cell 1 SSB_RP)</t>
    <phoneticPr fontId="36"/>
  </si>
  <si>
    <t>Applied (Freq 2 or Freq 3 Io - Freq 1 Io)</t>
    <phoneticPr fontId="36"/>
  </si>
  <si>
    <t>Cell 2 or Cell 3 SSB Es/Iot at UE baseband minimum</t>
    <phoneticPr fontId="36"/>
  </si>
  <si>
    <t>Cell 2 or Cell 3 SSB Es/Iot at UE baseband nominal</t>
    <phoneticPr fontId="36"/>
  </si>
  <si>
    <t>Cell 2 or Cell 3 SSB Es/Iot at UE baseband maximum</t>
    <phoneticPr fontId="36"/>
  </si>
  <si>
    <t>Applied Cell 2 or Cell 3 SSB_RP minimum</t>
    <phoneticPr fontId="36"/>
  </si>
  <si>
    <t>Applied Cell 2 or Cell 3 SSB_RP nominal</t>
    <phoneticPr fontId="36"/>
  </si>
  <si>
    <t>Applied Cell 2 or Cell 3 SSB_RP maximum</t>
    <phoneticPr fontId="36"/>
  </si>
  <si>
    <t>Applied Freq 2 or Freq 3 Io minimum</t>
    <phoneticPr fontId="36"/>
  </si>
  <si>
    <t>Applied Freq 2 or Cell 3 Io nominal</t>
    <phoneticPr fontId="36"/>
  </si>
  <si>
    <t>Applied Freq 2 or Cell 3 Io maximum</t>
    <phoneticPr fontId="36"/>
  </si>
  <si>
    <t>Applied (Cell 2 or Cell 3 SSB_RP - Cell 1 SSB_RP) minimum</t>
    <phoneticPr fontId="36"/>
  </si>
  <si>
    <t>Applied (Cell 2 or Cell 3 SSB_RP - Cell 1 SSB_RP) nominal</t>
    <phoneticPr fontId="36"/>
  </si>
  <si>
    <t>Applied (Cell 2 or Cell 3 SSB_RP - Cell 1 SSB_RP) maximum</t>
    <phoneticPr fontId="36"/>
  </si>
  <si>
    <t>Applied (Freq 2 or Cell 3 Io - Freq 1 Io) minimum</t>
    <phoneticPr fontId="36"/>
  </si>
  <si>
    <t>Applied (Freq 2 or Cell 3 Io - Freq 1 Io) nominal</t>
    <phoneticPr fontId="36"/>
  </si>
  <si>
    <t>Applied (Freq 2 or Cell 3 Io - Freq 1 Io) maximum</t>
    <phoneticPr fontId="36"/>
  </si>
  <si>
    <t>Template for FR2 SSB inter-frequency measurement with no DRX. 3 NR FR2 Cells, 3 SSBs, 2 time periods, no-fading, 2 AoAs, both are in EIS spherical coverage and rough beams, fully non-overlapping concurrent MGs</t>
    <phoneticPr fontId="2" type="noConversion"/>
  </si>
  <si>
    <r>
      <t xml:space="preserve">f &lt;= </t>
    </r>
    <r>
      <rPr>
        <sz val="9"/>
        <rFont val="Arial"/>
        <family val="2"/>
      </rPr>
      <t>40.8GHz</t>
    </r>
    <r>
      <rPr>
        <sz val="10"/>
        <color indexed="8"/>
        <rFont val="Arial"/>
        <family val="2"/>
      </rPr>
      <t xml:space="preserve"> 38.903 E.3.1</t>
    </r>
    <phoneticPr fontId="36"/>
  </si>
  <si>
    <t>A3-Offset</t>
    <phoneticPr fontId="36"/>
  </si>
  <si>
    <t>offsetMO (Ofn)</t>
    <phoneticPr fontId="36"/>
  </si>
  <si>
    <t>(Cell 2 or Cell 3 SS-RSRP - Cell 1 SS-RSRP + Ofn - A3 offset)</t>
    <phoneticPr fontId="36"/>
  </si>
  <si>
    <t>UE meas (Cell 2 or Cell 3 SS-RSRP - Cell 1 SS-RSRP + Ofn - A3 offset) nominal</t>
    <phoneticPr fontId="36"/>
  </si>
  <si>
    <t>UE meas (Cell 2 or Cell 3 SS-RSRP - Cell 1 SS-RSRP + Ofn - A3 offset) minimum</t>
    <phoneticPr fontId="36"/>
  </si>
  <si>
    <t>UE meas (Cell 2 or Cell 3 SS-RSRP - Cell 1 SS-RSRP + Ofn - A3 offset) maximum</t>
    <phoneticPr fontId="36"/>
  </si>
  <si>
    <t>Adapted from 38.533 RRM Test case 7.6.2.1</t>
    <phoneticPr fontId="2" type="noConversion"/>
  </si>
  <si>
    <t>7.6.15.2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</si>
</sst>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3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8"/>
      <name val="Calibri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b/>
      <sz val="10"/>
      <color theme="0" tint="-0.14999847407452621"/>
      <name val="Arial"/>
      <family val="2"/>
    </font>
    <font>
      <sz val="6"/>
      <name val="ＭＳ Ｐゴシック"/>
      <family val="3"/>
      <charset val="128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28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4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8" fillId="0" borderId="8" xfId="1" applyFont="1" applyBorder="1" applyAlignment="1">
      <alignment horizontal="center"/>
    </xf>
    <xf numFmtId="0" fontId="27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8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1" applyFont="1" applyAlignment="1"/>
    <xf numFmtId="0" fontId="1" fillId="0" borderId="5" xfId="1" applyFont="1" applyBorder="1" applyAlignment="1">
      <alignment horizontal="left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4" fillId="0" borderId="6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Border="1" applyAlignment="1"/>
    <xf numFmtId="179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2" fontId="29" fillId="0" borderId="0" xfId="1" applyNumberFormat="1" applyFont="1" applyAlignment="1">
      <alignment horizontal="center"/>
    </xf>
    <xf numFmtId="0" fontId="8" fillId="5" borderId="0" xfId="1" applyFont="1" applyFill="1" applyAlignment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2" fillId="0" borderId="12" xfId="1" applyFont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28" fillId="0" borderId="8" xfId="1" applyNumberFormat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5" fillId="7" borderId="5" xfId="1" applyNumberFormat="1" applyFont="1" applyFill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30" fillId="0" borderId="5" xfId="1" applyFont="1" applyBorder="1" applyAlignment="1"/>
    <xf numFmtId="0" fontId="30" fillId="0" borderId="6" xfId="1" applyFont="1" applyBorder="1" applyAlignment="1">
      <alignment horizontal="center"/>
    </xf>
    <xf numFmtId="0" fontId="30" fillId="0" borderId="0" xfId="1" applyFont="1" applyAlignment="1">
      <alignment horizontal="center"/>
    </xf>
    <xf numFmtId="0" fontId="31" fillId="0" borderId="5" xfId="1" applyFont="1" applyBorder="1" applyAlignment="1">
      <alignment horizontal="center"/>
    </xf>
    <xf numFmtId="0" fontId="31" fillId="0" borderId="6" xfId="0" applyFont="1" applyBorder="1"/>
    <xf numFmtId="0" fontId="31" fillId="0" borderId="5" xfId="0" applyFont="1" applyBorder="1"/>
    <xf numFmtId="0" fontId="31" fillId="0" borderId="6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2" fontId="30" fillId="0" borderId="0" xfId="1" applyNumberFormat="1" applyFont="1" applyAlignment="1">
      <alignment horizontal="center"/>
    </xf>
    <xf numFmtId="2" fontId="30" fillId="7" borderId="5" xfId="1" applyNumberFormat="1" applyFont="1" applyFill="1" applyBorder="1" applyAlignment="1">
      <alignment horizontal="center"/>
    </xf>
    <xf numFmtId="2" fontId="30" fillId="0" borderId="5" xfId="1" applyNumberFormat="1" applyFont="1" applyBorder="1" applyAlignment="1">
      <alignment horizontal="center"/>
    </xf>
    <xf numFmtId="2" fontId="30" fillId="0" borderId="6" xfId="1" applyNumberFormat="1" applyFont="1" applyBorder="1" applyAlignment="1">
      <alignment horizontal="center"/>
    </xf>
    <xf numFmtId="0" fontId="32" fillId="0" borderId="5" xfId="1" applyFont="1" applyBorder="1" applyAlignment="1">
      <alignment horizontal="center"/>
    </xf>
    <xf numFmtId="0" fontId="32" fillId="0" borderId="6" xfId="0" applyFont="1" applyBorder="1"/>
    <xf numFmtId="0" fontId="32" fillId="0" borderId="5" xfId="0" applyFont="1" applyBorder="1"/>
    <xf numFmtId="0" fontId="25" fillId="0" borderId="6" xfId="0" applyFont="1" applyBorder="1"/>
    <xf numFmtId="0" fontId="31" fillId="0" borderId="0" xfId="0" applyFont="1" applyAlignment="1">
      <alignment horizontal="center" wrapText="1"/>
    </xf>
    <xf numFmtId="0" fontId="31" fillId="0" borderId="6" xfId="0" applyFont="1" applyBorder="1" applyAlignment="1">
      <alignment horizontal="center" wrapText="1"/>
    </xf>
    <xf numFmtId="0" fontId="32" fillId="0" borderId="6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2" fillId="0" borderId="0" xfId="0" applyFont="1" applyAlignment="1">
      <alignment horizontal="center" wrapText="1"/>
    </xf>
    <xf numFmtId="2" fontId="31" fillId="0" borderId="0" xfId="0" applyNumberFormat="1" applyFont="1" applyAlignment="1">
      <alignment horizontal="center" wrapText="1"/>
    </xf>
    <xf numFmtId="0" fontId="8" fillId="0" borderId="5" xfId="1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33" fillId="0" borderId="5" xfId="1" applyNumberFormat="1" applyFont="1" applyBorder="1" applyAlignment="1">
      <alignment horizontal="center"/>
    </xf>
    <xf numFmtId="176" fontId="33" fillId="0" borderId="5" xfId="1" applyNumberFormat="1" applyFont="1" applyBorder="1" applyAlignment="1">
      <alignment horizontal="center"/>
    </xf>
    <xf numFmtId="2" fontId="34" fillId="0" borderId="5" xfId="1" applyNumberFormat="1" applyFont="1" applyBorder="1" applyAlignment="1">
      <alignment horizontal="center"/>
    </xf>
    <xf numFmtId="2" fontId="34" fillId="0" borderId="6" xfId="1" applyNumberFormat="1" applyFont="1" applyBorder="1" applyAlignment="1">
      <alignment horizontal="center"/>
    </xf>
    <xf numFmtId="2" fontId="35" fillId="0" borderId="5" xfId="1" applyNumberFormat="1" applyFont="1" applyBorder="1" applyAlignment="1">
      <alignment horizontal="center"/>
    </xf>
    <xf numFmtId="0" fontId="2" fillId="5" borderId="5" xfId="0" applyFont="1" applyFill="1" applyBorder="1"/>
    <xf numFmtId="0" fontId="7" fillId="5" borderId="5" xfId="0" applyFont="1" applyFill="1" applyBorder="1"/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1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8" borderId="5" xfId="1" applyFont="1" applyFill="1" applyBorder="1" applyAlignment="1"/>
    <xf numFmtId="0" fontId="12" fillId="0" borderId="13" xfId="1" applyFont="1" applyBorder="1" applyAlignment="1">
      <alignment horizontal="center"/>
    </xf>
    <xf numFmtId="0" fontId="3" fillId="7" borderId="8" xfId="1" applyFont="1" applyFill="1" applyBorder="1" applyAlignment="1"/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7" xfId="1" applyFont="1" applyBorder="1" applyAlignment="1">
      <alignment horizontal="left"/>
    </xf>
    <xf numFmtId="2" fontId="12" fillId="0" borderId="10" xfId="1" applyNumberFormat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D14" sqref="D14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 ht="38.25">
      <c r="A3" s="3" t="s">
        <v>25</v>
      </c>
      <c r="B3" s="260" t="s">
        <v>178</v>
      </c>
    </row>
    <row r="4" spans="1:9">
      <c r="A4" s="3"/>
      <c r="B4" t="s">
        <v>186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97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140</v>
      </c>
      <c r="D12" s="5" t="s">
        <v>137</v>
      </c>
      <c r="E12" s="5" t="s">
        <v>137</v>
      </c>
      <c r="F12" s="5" t="s">
        <v>138</v>
      </c>
      <c r="G12" t="s">
        <v>139</v>
      </c>
      <c r="I12"/>
    </row>
    <row r="13" spans="1:9">
      <c r="C13" s="281" t="s">
        <v>187</v>
      </c>
      <c r="D13" s="282" t="s">
        <v>137</v>
      </c>
      <c r="E13" s="282" t="s">
        <v>137</v>
      </c>
      <c r="F13" s="282" t="s">
        <v>138</v>
      </c>
      <c r="G13" s="281" t="s">
        <v>139</v>
      </c>
      <c r="I13"/>
    </row>
    <row r="14" spans="1:9">
      <c r="D14" s="5"/>
      <c r="G14"/>
      <c r="I14"/>
    </row>
    <row r="15" spans="1:9">
      <c r="D15" s="5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1"/>
  <sheetViews>
    <sheetView topLeftCell="A119" zoomScale="90" zoomScaleNormal="90" workbookViewId="0">
      <selection activeCell="V92" sqref="V92"/>
    </sheetView>
  </sheetViews>
  <sheetFormatPr defaultColWidth="10.7109375" defaultRowHeight="12.75"/>
  <cols>
    <col min="1" max="1" width="54.7109375" style="7" customWidth="1"/>
    <col min="2" max="2" width="12" style="7" bestFit="1" customWidth="1"/>
    <col min="3" max="4" width="9.5703125" style="7" customWidth="1"/>
    <col min="5" max="24" width="8.5703125" style="7" customWidth="1"/>
    <col min="25" max="25" width="57.28515625" style="7" bestFit="1" customWidth="1"/>
    <col min="26" max="16384" width="10.7109375" style="7"/>
  </cols>
  <sheetData>
    <row r="1" spans="1:25" ht="13.5" thickBot="1"/>
    <row r="2" spans="1:25" ht="13.5" thickBot="1">
      <c r="A2" s="8" t="s">
        <v>9</v>
      </c>
      <c r="B2" s="9"/>
      <c r="C2" s="195" t="s">
        <v>102</v>
      </c>
      <c r="D2" s="252"/>
      <c r="E2" s="263" t="s">
        <v>35</v>
      </c>
      <c r="F2" s="264"/>
      <c r="G2" s="264"/>
      <c r="H2" s="264"/>
      <c r="I2" s="264"/>
      <c r="J2" s="264"/>
      <c r="K2" s="264"/>
      <c r="L2" s="265"/>
      <c r="M2" s="263" t="s">
        <v>38</v>
      </c>
      <c r="N2" s="264"/>
      <c r="O2" s="264"/>
      <c r="P2" s="264"/>
      <c r="Q2" s="264"/>
      <c r="R2" s="264"/>
      <c r="S2" s="264"/>
      <c r="T2" s="265"/>
      <c r="U2" s="69"/>
      <c r="V2" s="69"/>
      <c r="W2" s="69"/>
      <c r="X2" s="69"/>
      <c r="Y2" s="12" t="s">
        <v>0</v>
      </c>
    </row>
    <row r="3" spans="1:25" ht="44.25" customHeight="1">
      <c r="A3" s="25"/>
      <c r="B3" s="45"/>
      <c r="C3" s="193"/>
      <c r="D3" s="193"/>
      <c r="E3" s="266" t="s">
        <v>36</v>
      </c>
      <c r="F3" s="267"/>
      <c r="G3" s="266" t="s">
        <v>37</v>
      </c>
      <c r="H3" s="267"/>
      <c r="I3" s="268" t="s">
        <v>146</v>
      </c>
      <c r="J3" s="269"/>
      <c r="K3" s="268" t="s">
        <v>147</v>
      </c>
      <c r="L3" s="269"/>
      <c r="M3" s="16"/>
      <c r="N3" s="16"/>
      <c r="O3" s="82"/>
      <c r="P3" s="50"/>
      <c r="Q3" s="69"/>
      <c r="R3" s="69"/>
      <c r="S3" s="82"/>
      <c r="T3" s="50"/>
      <c r="U3" s="16"/>
      <c r="V3" s="16"/>
      <c r="W3" s="16"/>
      <c r="X3" s="16"/>
      <c r="Y3" s="85"/>
    </row>
    <row r="4" spans="1:25">
      <c r="A4" s="25"/>
      <c r="B4" s="14" t="s">
        <v>1</v>
      </c>
      <c r="C4" s="16"/>
      <c r="D4" s="16"/>
      <c r="E4" s="112" t="s">
        <v>100</v>
      </c>
      <c r="F4" s="93" t="s">
        <v>101</v>
      </c>
      <c r="G4" s="112" t="s">
        <v>100</v>
      </c>
      <c r="H4" s="93" t="s">
        <v>101</v>
      </c>
      <c r="I4" s="112" t="s">
        <v>100</v>
      </c>
      <c r="J4" s="93" t="s">
        <v>101</v>
      </c>
      <c r="K4" s="112" t="s">
        <v>100</v>
      </c>
      <c r="L4" s="93" t="s">
        <v>101</v>
      </c>
      <c r="M4" s="16"/>
      <c r="N4" s="16"/>
      <c r="O4" s="112" t="s">
        <v>100</v>
      </c>
      <c r="P4" s="93" t="s">
        <v>101</v>
      </c>
      <c r="Q4" s="6"/>
      <c r="R4" s="6"/>
      <c r="S4" s="112" t="s">
        <v>100</v>
      </c>
      <c r="T4" s="93" t="s">
        <v>101</v>
      </c>
      <c r="U4" s="16"/>
      <c r="V4" s="16"/>
      <c r="W4" s="16"/>
      <c r="X4" s="16"/>
      <c r="Y4" s="85"/>
    </row>
    <row r="5" spans="1:25">
      <c r="A5" s="13" t="s">
        <v>119</v>
      </c>
      <c r="B5" s="80" t="s">
        <v>27</v>
      </c>
      <c r="C5" s="23"/>
      <c r="D5" s="23"/>
      <c r="E5" s="207">
        <v>120</v>
      </c>
      <c r="F5" s="180">
        <f>$E5</f>
        <v>120</v>
      </c>
      <c r="G5" s="18"/>
      <c r="H5" s="45"/>
      <c r="I5" s="207">
        <v>120</v>
      </c>
      <c r="J5" s="180">
        <f>$I5</f>
        <v>120</v>
      </c>
      <c r="K5" s="18"/>
      <c r="L5" s="45"/>
      <c r="M5" s="22"/>
      <c r="N5" s="22"/>
      <c r="O5" s="38"/>
      <c r="P5" s="109"/>
      <c r="Q5" s="22"/>
      <c r="R5" s="22"/>
      <c r="S5" s="38"/>
      <c r="T5" s="109"/>
      <c r="U5" s="27"/>
      <c r="V5" s="27"/>
      <c r="W5" s="27"/>
      <c r="X5" s="16"/>
      <c r="Y5" s="20" t="s">
        <v>141</v>
      </c>
    </row>
    <row r="6" spans="1:25">
      <c r="A6" s="13" t="s">
        <v>111</v>
      </c>
      <c r="B6" s="80"/>
      <c r="C6" s="23"/>
      <c r="D6" s="23"/>
      <c r="E6" s="207">
        <v>240</v>
      </c>
      <c r="F6" s="180">
        <f>$E6</f>
        <v>240</v>
      </c>
      <c r="G6" s="18"/>
      <c r="H6" s="45"/>
      <c r="I6" s="207">
        <v>240</v>
      </c>
      <c r="J6" s="180">
        <f>$I6</f>
        <v>240</v>
      </c>
      <c r="K6" s="18"/>
      <c r="L6" s="45"/>
      <c r="M6" s="22"/>
      <c r="N6" s="22"/>
      <c r="O6" s="38"/>
      <c r="P6" s="109"/>
      <c r="Q6" s="22"/>
      <c r="R6" s="22"/>
      <c r="S6" s="38"/>
      <c r="T6" s="109"/>
      <c r="U6" s="27"/>
      <c r="V6" s="27"/>
      <c r="W6" s="27"/>
      <c r="X6" s="16"/>
      <c r="Y6" s="20" t="s">
        <v>113</v>
      </c>
    </row>
    <row r="7" spans="1:25">
      <c r="A7" s="13" t="s">
        <v>112</v>
      </c>
      <c r="B7" s="80" t="s">
        <v>27</v>
      </c>
      <c r="C7" s="23"/>
      <c r="D7" s="23"/>
      <c r="E7" s="207">
        <v>120</v>
      </c>
      <c r="F7" s="180">
        <f>$E7</f>
        <v>120</v>
      </c>
      <c r="G7" s="18"/>
      <c r="H7" s="45"/>
      <c r="I7" s="207">
        <v>120</v>
      </c>
      <c r="J7" s="180">
        <f>$I7</f>
        <v>120</v>
      </c>
      <c r="K7" s="18"/>
      <c r="L7" s="45"/>
      <c r="M7" s="22"/>
      <c r="N7" s="22"/>
      <c r="O7" s="38"/>
      <c r="P7" s="109"/>
      <c r="Q7" s="22"/>
      <c r="R7" s="22"/>
      <c r="S7" s="38"/>
      <c r="T7" s="109"/>
      <c r="U7" s="27"/>
      <c r="V7" s="27"/>
      <c r="W7" s="27"/>
      <c r="X7" s="16"/>
      <c r="Y7" s="20" t="s">
        <v>142</v>
      </c>
    </row>
    <row r="8" spans="1:25">
      <c r="A8" s="13" t="s">
        <v>28</v>
      </c>
      <c r="B8" s="81" t="s">
        <v>29</v>
      </c>
      <c r="C8" s="75"/>
      <c r="D8" s="75"/>
      <c r="E8" s="207">
        <v>100</v>
      </c>
      <c r="F8" s="180">
        <f>$E8</f>
        <v>100</v>
      </c>
      <c r="G8" s="18"/>
      <c r="H8" s="45"/>
      <c r="I8" s="207">
        <v>100</v>
      </c>
      <c r="J8" s="180">
        <f>$I8</f>
        <v>100</v>
      </c>
      <c r="K8" s="18"/>
      <c r="L8" s="45"/>
      <c r="M8" s="22"/>
      <c r="N8" s="22"/>
      <c r="O8" s="38"/>
      <c r="P8" s="109"/>
      <c r="Q8" s="22"/>
      <c r="R8" s="22"/>
      <c r="S8" s="38"/>
      <c r="T8" s="109"/>
      <c r="U8" s="27"/>
      <c r="V8" s="27"/>
      <c r="W8" s="27"/>
      <c r="X8" s="16"/>
      <c r="Y8" s="20" t="s">
        <v>143</v>
      </c>
    </row>
    <row r="9" spans="1:25">
      <c r="A9" s="13" t="s">
        <v>120</v>
      </c>
      <c r="B9" s="19"/>
      <c r="C9" s="17"/>
      <c r="D9" s="17"/>
      <c r="E9" s="207">
        <v>66</v>
      </c>
      <c r="F9" s="181">
        <f>$E9</f>
        <v>66</v>
      </c>
      <c r="G9" s="18"/>
      <c r="H9" s="45"/>
      <c r="I9" s="207">
        <v>66</v>
      </c>
      <c r="J9" s="181">
        <f>$I9</f>
        <v>66</v>
      </c>
      <c r="K9" s="18"/>
      <c r="L9" s="45"/>
      <c r="M9" s="21"/>
      <c r="N9" s="21"/>
      <c r="O9" s="119"/>
      <c r="P9" s="94"/>
      <c r="Q9" s="21"/>
      <c r="R9" s="21"/>
      <c r="S9" s="119"/>
      <c r="T9" s="94"/>
      <c r="U9" s="17"/>
      <c r="V9" s="17"/>
      <c r="W9" s="17"/>
      <c r="X9" s="17"/>
      <c r="Y9" s="20" t="s">
        <v>142</v>
      </c>
    </row>
    <row r="10" spans="1:25" ht="16.5" thickBot="1">
      <c r="A10" s="13" t="s">
        <v>127</v>
      </c>
      <c r="B10" s="80" t="s">
        <v>115</v>
      </c>
      <c r="C10" s="17"/>
      <c r="D10" s="17"/>
      <c r="E10" s="68"/>
      <c r="F10" s="19"/>
      <c r="G10" s="240">
        <v>-87</v>
      </c>
      <c r="H10" s="241">
        <v>-87</v>
      </c>
      <c r="I10" s="128"/>
      <c r="J10" s="95"/>
      <c r="K10" s="132">
        <v>-199</v>
      </c>
      <c r="L10" s="142">
        <v>-87</v>
      </c>
      <c r="M10" s="22"/>
      <c r="N10" s="22"/>
      <c r="O10" s="38"/>
      <c r="P10" s="109"/>
      <c r="Q10" s="22"/>
      <c r="R10" s="22"/>
      <c r="S10" s="38"/>
      <c r="T10" s="109"/>
      <c r="U10" s="27"/>
      <c r="V10" s="27"/>
      <c r="W10" s="27"/>
      <c r="X10" s="16"/>
      <c r="Y10" s="20" t="s">
        <v>142</v>
      </c>
    </row>
    <row r="11" spans="1:25" ht="13.5" thickBot="1">
      <c r="A11" s="18" t="s">
        <v>95</v>
      </c>
      <c r="B11" s="19"/>
      <c r="C11" s="17"/>
      <c r="D11" s="17"/>
      <c r="E11" s="273">
        <v>1</v>
      </c>
      <c r="F11" s="274"/>
      <c r="G11" s="274"/>
      <c r="H11" s="275"/>
      <c r="I11" s="273">
        <v>1</v>
      </c>
      <c r="J11" s="274"/>
      <c r="K11" s="274"/>
      <c r="L11" s="275"/>
      <c r="M11" s="21"/>
      <c r="N11" s="21"/>
      <c r="O11" s="119"/>
      <c r="P11" s="94"/>
      <c r="Q11" s="21"/>
      <c r="R11" s="21"/>
      <c r="S11" s="119"/>
      <c r="T11" s="94"/>
      <c r="U11" s="17"/>
      <c r="V11" s="17"/>
      <c r="W11" s="17"/>
      <c r="X11" s="17"/>
      <c r="Y11" s="20" t="s">
        <v>142</v>
      </c>
    </row>
    <row r="12" spans="1:25" ht="13.5" thickBot="1">
      <c r="A12" s="18" t="s">
        <v>96</v>
      </c>
      <c r="B12" s="19"/>
      <c r="C12" s="17"/>
      <c r="D12" s="17"/>
      <c r="E12" s="273">
        <v>1</v>
      </c>
      <c r="F12" s="274"/>
      <c r="G12" s="274"/>
      <c r="H12" s="275"/>
      <c r="I12" s="273">
        <v>1</v>
      </c>
      <c r="J12" s="274"/>
      <c r="K12" s="274"/>
      <c r="L12" s="275"/>
      <c r="M12" s="21"/>
      <c r="N12" s="21"/>
      <c r="O12" s="119"/>
      <c r="P12" s="94"/>
      <c r="Q12" s="21"/>
      <c r="R12" s="21"/>
      <c r="S12" s="119"/>
      <c r="T12" s="94"/>
      <c r="U12" s="17"/>
      <c r="V12" s="17"/>
      <c r="W12" s="17"/>
      <c r="X12" s="17"/>
      <c r="Y12" s="20" t="s">
        <v>142</v>
      </c>
    </row>
    <row r="13" spans="1:25">
      <c r="A13" s="18" t="s">
        <v>103</v>
      </c>
      <c r="B13" s="19" t="s">
        <v>2</v>
      </c>
      <c r="C13" s="194">
        <v>-11</v>
      </c>
      <c r="D13" s="17"/>
      <c r="E13" s="185"/>
      <c r="F13" s="117"/>
      <c r="G13" s="161"/>
      <c r="H13" s="117"/>
      <c r="I13" s="185"/>
      <c r="J13" s="117"/>
      <c r="K13" s="161"/>
      <c r="L13" s="117"/>
      <c r="M13" s="21"/>
      <c r="N13" s="21"/>
      <c r="O13" s="119"/>
      <c r="P13" s="94"/>
      <c r="Q13" s="21"/>
      <c r="R13" s="21"/>
      <c r="S13" s="119"/>
      <c r="T13" s="94"/>
      <c r="U13" s="17"/>
      <c r="V13" s="17"/>
      <c r="W13" s="17"/>
      <c r="X13" s="17"/>
      <c r="Y13" s="261" t="s">
        <v>144</v>
      </c>
    </row>
    <row r="14" spans="1:25">
      <c r="A14" s="18" t="s">
        <v>136</v>
      </c>
      <c r="B14" s="19" t="s">
        <v>2</v>
      </c>
      <c r="C14" s="17"/>
      <c r="D14" s="194">
        <v>16</v>
      </c>
      <c r="E14" s="68"/>
      <c r="F14" s="169"/>
      <c r="G14" s="162"/>
      <c r="H14" s="169"/>
      <c r="I14" s="68"/>
      <c r="J14" s="169"/>
      <c r="K14" s="162"/>
      <c r="L14" s="169"/>
      <c r="M14" s="21"/>
      <c r="N14" s="21"/>
      <c r="O14" s="119"/>
      <c r="P14" s="94"/>
      <c r="Q14" s="21"/>
      <c r="R14" s="21"/>
      <c r="S14" s="119"/>
      <c r="T14" s="94"/>
      <c r="U14" s="17"/>
      <c r="V14" s="17"/>
      <c r="W14" s="17"/>
      <c r="X14" s="17"/>
      <c r="Y14" s="261" t="s">
        <v>144</v>
      </c>
    </row>
    <row r="15" spans="1:25">
      <c r="A15" s="18" t="s">
        <v>48</v>
      </c>
      <c r="B15" s="19" t="s">
        <v>2</v>
      </c>
      <c r="C15" s="17"/>
      <c r="D15" s="17"/>
      <c r="E15" s="68"/>
      <c r="F15" s="169"/>
      <c r="G15" s="162"/>
      <c r="H15" s="169"/>
      <c r="I15" s="68"/>
      <c r="J15" s="169"/>
      <c r="K15" s="162"/>
      <c r="L15" s="169"/>
      <c r="M15" s="21"/>
      <c r="N15" s="21"/>
      <c r="O15" s="118">
        <v>-1</v>
      </c>
      <c r="P15" s="94">
        <f t="shared" ref="P15:P23" si="0">$O15</f>
        <v>-1</v>
      </c>
      <c r="Q15" s="21"/>
      <c r="R15" s="21"/>
      <c r="S15" s="119"/>
      <c r="T15" s="94"/>
      <c r="U15" s="17"/>
      <c r="V15" s="17"/>
      <c r="W15" s="17"/>
      <c r="X15" s="17"/>
      <c r="Y15" s="103" t="s">
        <v>49</v>
      </c>
    </row>
    <row r="16" spans="1:25">
      <c r="A16" s="18" t="s">
        <v>77</v>
      </c>
      <c r="B16" s="19"/>
      <c r="C16" s="17"/>
      <c r="D16" s="17"/>
      <c r="E16" s="68"/>
      <c r="F16" s="169"/>
      <c r="G16" s="162"/>
      <c r="H16" s="169"/>
      <c r="I16" s="68"/>
      <c r="J16" s="169"/>
      <c r="K16" s="162"/>
      <c r="L16" s="169"/>
      <c r="M16" s="21"/>
      <c r="N16" s="21"/>
      <c r="O16" s="120">
        <v>66</v>
      </c>
      <c r="P16" s="245">
        <f t="shared" si="0"/>
        <v>66</v>
      </c>
      <c r="Q16" s="181"/>
      <c r="R16" s="181"/>
      <c r="S16" s="119"/>
      <c r="T16" s="94"/>
      <c r="U16" s="17"/>
      <c r="V16" s="17"/>
      <c r="W16" s="17"/>
      <c r="X16" s="17"/>
      <c r="Y16" s="103" t="s">
        <v>92</v>
      </c>
    </row>
    <row r="17" spans="1:25">
      <c r="A17" s="18" t="s">
        <v>98</v>
      </c>
      <c r="B17" s="80" t="s">
        <v>27</v>
      </c>
      <c r="C17" s="23"/>
      <c r="D17" s="23"/>
      <c r="E17" s="68"/>
      <c r="F17" s="169"/>
      <c r="G17" s="162"/>
      <c r="H17" s="169"/>
      <c r="I17" s="68"/>
      <c r="J17" s="169"/>
      <c r="K17" s="162"/>
      <c r="L17" s="169"/>
      <c r="M17" s="21"/>
      <c r="N17" s="21"/>
      <c r="O17" s="120">
        <v>120</v>
      </c>
      <c r="P17" s="245">
        <f t="shared" si="0"/>
        <v>120</v>
      </c>
      <c r="Q17" s="181"/>
      <c r="R17" s="181"/>
      <c r="S17" s="119"/>
      <c r="T17" s="94"/>
      <c r="U17" s="17"/>
      <c r="V17" s="17"/>
      <c r="W17" s="17"/>
      <c r="X17" s="17"/>
      <c r="Y17" s="103" t="s">
        <v>99</v>
      </c>
    </row>
    <row r="18" spans="1:25">
      <c r="A18" s="98" t="s">
        <v>79</v>
      </c>
      <c r="B18" s="99" t="s">
        <v>31</v>
      </c>
      <c r="C18" s="192"/>
      <c r="D18" s="192"/>
      <c r="E18" s="220"/>
      <c r="F18" s="221"/>
      <c r="G18" s="222"/>
      <c r="H18" s="221"/>
      <c r="I18" s="220"/>
      <c r="J18" s="221"/>
      <c r="K18" s="222"/>
      <c r="L18" s="223"/>
      <c r="M18" s="206"/>
      <c r="N18" s="206"/>
      <c r="O18" s="205">
        <v>-81.7</v>
      </c>
      <c r="P18" s="133">
        <f t="shared" si="0"/>
        <v>-81.7</v>
      </c>
      <c r="Q18" s="206"/>
      <c r="R18" s="206"/>
      <c r="S18" s="132"/>
      <c r="T18" s="133"/>
      <c r="U18" s="206"/>
      <c r="V18" s="192"/>
      <c r="W18" s="192"/>
      <c r="X18" s="192"/>
      <c r="Y18" s="103" t="s">
        <v>104</v>
      </c>
    </row>
    <row r="19" spans="1:25">
      <c r="A19" s="208" t="s">
        <v>80</v>
      </c>
      <c r="B19" s="209" t="s">
        <v>31</v>
      </c>
      <c r="C19" s="210"/>
      <c r="D19" s="210"/>
      <c r="E19" s="211"/>
      <c r="F19" s="212"/>
      <c r="G19" s="213"/>
      <c r="H19" s="212"/>
      <c r="I19" s="211"/>
      <c r="J19" s="214"/>
      <c r="K19" s="215"/>
      <c r="L19" s="214"/>
      <c r="M19" s="216"/>
      <c r="N19" s="216"/>
      <c r="O19" s="217">
        <v>-68.900000000000006</v>
      </c>
      <c r="P19" s="219">
        <f t="shared" si="0"/>
        <v>-68.900000000000006</v>
      </c>
      <c r="Q19" s="216"/>
      <c r="R19" s="216"/>
      <c r="S19" s="218"/>
      <c r="T19" s="219"/>
      <c r="U19" s="216"/>
      <c r="V19" s="210"/>
      <c r="W19" s="210"/>
      <c r="X19" s="210"/>
      <c r="Y19" s="103" t="s">
        <v>105</v>
      </c>
    </row>
    <row r="20" spans="1:25">
      <c r="A20" s="98" t="s">
        <v>123</v>
      </c>
      <c r="B20" s="99" t="s">
        <v>2</v>
      </c>
      <c r="C20" s="192"/>
      <c r="D20" s="192"/>
      <c r="E20" s="220"/>
      <c r="F20" s="221"/>
      <c r="G20" s="222"/>
      <c r="H20" s="221"/>
      <c r="I20" s="220"/>
      <c r="J20" s="226"/>
      <c r="K20" s="227"/>
      <c r="L20" s="226"/>
      <c r="M20" s="206"/>
      <c r="N20" s="206"/>
      <c r="O20" s="205">
        <v>7</v>
      </c>
      <c r="P20" s="133">
        <f t="shared" si="0"/>
        <v>7</v>
      </c>
      <c r="Q20" s="206"/>
      <c r="R20" s="206"/>
      <c r="S20" s="132"/>
      <c r="T20" s="133"/>
      <c r="U20" s="192"/>
      <c r="V20" s="192"/>
      <c r="W20" s="192"/>
      <c r="X20" s="192"/>
      <c r="Y20" s="103" t="s">
        <v>78</v>
      </c>
    </row>
    <row r="21" spans="1:25">
      <c r="A21" s="208" t="s">
        <v>121</v>
      </c>
      <c r="B21" s="209" t="s">
        <v>2</v>
      </c>
      <c r="C21" s="210"/>
      <c r="D21" s="210"/>
      <c r="E21" s="211"/>
      <c r="F21" s="212"/>
      <c r="G21" s="213"/>
      <c r="H21" s="212"/>
      <c r="I21" s="211"/>
      <c r="J21" s="214"/>
      <c r="K21" s="215"/>
      <c r="L21" s="214"/>
      <c r="M21" s="216"/>
      <c r="N21" s="216"/>
      <c r="O21" s="217">
        <v>7</v>
      </c>
      <c r="P21" s="219">
        <f t="shared" si="0"/>
        <v>7</v>
      </c>
      <c r="Q21" s="216"/>
      <c r="R21" s="216"/>
      <c r="S21" s="218"/>
      <c r="T21" s="219"/>
      <c r="U21" s="210"/>
      <c r="V21" s="224"/>
      <c r="W21" s="224"/>
      <c r="X21" s="225"/>
      <c r="Y21" s="103" t="s">
        <v>74</v>
      </c>
    </row>
    <row r="22" spans="1:25" ht="15.75">
      <c r="A22" s="98" t="s">
        <v>124</v>
      </c>
      <c r="B22" s="99" t="s">
        <v>2</v>
      </c>
      <c r="C22" s="192"/>
      <c r="D22" s="192"/>
      <c r="E22" s="220"/>
      <c r="F22" s="221"/>
      <c r="G22" s="222"/>
      <c r="H22" s="221"/>
      <c r="I22" s="220"/>
      <c r="J22" s="226"/>
      <c r="K22" s="227"/>
      <c r="L22" s="226"/>
      <c r="M22" s="206"/>
      <c r="N22" s="206"/>
      <c r="O22" s="205">
        <v>1</v>
      </c>
      <c r="P22" s="133">
        <f t="shared" si="0"/>
        <v>1</v>
      </c>
      <c r="Q22" s="206"/>
      <c r="R22" s="206"/>
      <c r="S22" s="132"/>
      <c r="T22" s="133"/>
      <c r="U22" s="228"/>
      <c r="V22" s="228"/>
      <c r="W22" s="228"/>
      <c r="X22" s="228"/>
      <c r="Y22" s="103" t="s">
        <v>125</v>
      </c>
    </row>
    <row r="23" spans="1:25" ht="15.75">
      <c r="A23" s="208" t="s">
        <v>122</v>
      </c>
      <c r="B23" s="209" t="s">
        <v>2</v>
      </c>
      <c r="C23" s="210"/>
      <c r="D23" s="210"/>
      <c r="E23" s="211"/>
      <c r="F23" s="212"/>
      <c r="G23" s="213"/>
      <c r="H23" s="212"/>
      <c r="I23" s="211"/>
      <c r="J23" s="214"/>
      <c r="K23" s="215"/>
      <c r="L23" s="214"/>
      <c r="M23" s="216"/>
      <c r="N23" s="216"/>
      <c r="O23" s="217">
        <v>1</v>
      </c>
      <c r="P23" s="219">
        <f t="shared" si="0"/>
        <v>1</v>
      </c>
      <c r="Q23" s="216"/>
      <c r="R23" s="216"/>
      <c r="S23" s="218"/>
      <c r="T23" s="219"/>
      <c r="U23" s="229"/>
      <c r="V23" s="224"/>
      <c r="W23" s="224"/>
      <c r="X23" s="224"/>
      <c r="Y23" s="103" t="s">
        <v>126</v>
      </c>
    </row>
    <row r="24" spans="1:25">
      <c r="A24" s="101" t="s">
        <v>84</v>
      </c>
      <c r="B24" s="19" t="s">
        <v>2</v>
      </c>
      <c r="C24" s="17"/>
      <c r="D24" s="17"/>
      <c r="E24" s="121"/>
      <c r="F24" s="122"/>
      <c r="G24" s="124"/>
      <c r="H24" s="122"/>
      <c r="I24" s="121"/>
      <c r="J24" s="126"/>
      <c r="K24" s="127"/>
      <c r="L24" s="126"/>
      <c r="M24" s="21"/>
      <c r="N24" s="21"/>
      <c r="O24" s="38"/>
      <c r="P24" s="246"/>
      <c r="Q24" s="186"/>
      <c r="R24" s="186"/>
      <c r="S24" s="118">
        <v>-10</v>
      </c>
      <c r="T24" s="94">
        <f>$S24</f>
        <v>-10</v>
      </c>
      <c r="U24" s="154"/>
      <c r="V24" s="154"/>
      <c r="W24" s="154"/>
      <c r="X24" s="154"/>
      <c r="Y24" s="103" t="s">
        <v>86</v>
      </c>
    </row>
    <row r="25" spans="1:25">
      <c r="A25" s="101" t="s">
        <v>85</v>
      </c>
      <c r="B25" s="19" t="s">
        <v>2</v>
      </c>
      <c r="C25" s="17"/>
      <c r="D25" s="17"/>
      <c r="E25" s="121"/>
      <c r="F25" s="122"/>
      <c r="G25" s="124"/>
      <c r="H25" s="122"/>
      <c r="I25" s="121"/>
      <c r="J25" s="126"/>
      <c r="K25" s="127"/>
      <c r="L25" s="126"/>
      <c r="M25" s="21"/>
      <c r="N25" s="21"/>
      <c r="O25" s="38"/>
      <c r="P25" s="246"/>
      <c r="Q25" s="186"/>
      <c r="R25" s="186"/>
      <c r="S25" s="118">
        <v>20</v>
      </c>
      <c r="T25" s="94">
        <f>$S25</f>
        <v>20</v>
      </c>
      <c r="U25" s="154"/>
      <c r="V25" s="154"/>
      <c r="W25" s="154"/>
      <c r="X25" s="154"/>
      <c r="Y25" s="103" t="s">
        <v>87</v>
      </c>
    </row>
    <row r="26" spans="1:25" ht="13.5" thickBot="1">
      <c r="A26" s="253" t="s">
        <v>145</v>
      </c>
      <c r="B26" s="241"/>
      <c r="C26" s="188"/>
      <c r="D26" s="188"/>
      <c r="E26" s="123"/>
      <c r="F26" s="72"/>
      <c r="G26" s="123"/>
      <c r="H26" s="125"/>
      <c r="I26" s="123"/>
      <c r="J26" s="72"/>
      <c r="K26" s="123"/>
      <c r="L26" s="125"/>
      <c r="M26" s="66"/>
      <c r="N26" s="66"/>
      <c r="O26" s="129"/>
      <c r="P26" s="125"/>
      <c r="Q26" s="66"/>
      <c r="R26" s="66"/>
      <c r="S26" s="129"/>
      <c r="T26" s="125"/>
      <c r="U26" s="70"/>
      <c r="V26" s="70"/>
      <c r="W26" s="70"/>
      <c r="X26" s="70"/>
      <c r="Y26" s="43"/>
    </row>
    <row r="27" spans="1:25">
      <c r="A27" s="155"/>
      <c r="B27" s="17"/>
      <c r="C27" s="17"/>
      <c r="D27" s="17"/>
      <c r="E27" s="17"/>
      <c r="F27" s="17"/>
      <c r="G27" s="17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Y27" s="46"/>
    </row>
    <row r="28" spans="1:25" ht="13.5" thickBot="1">
      <c r="B28" s="17"/>
      <c r="C28" s="17"/>
      <c r="D28" s="17"/>
      <c r="E28" s="17"/>
      <c r="F28" s="17"/>
      <c r="G28" s="17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17"/>
      <c r="V28" s="17"/>
      <c r="W28" s="17"/>
      <c r="X28" s="17"/>
    </row>
    <row r="29" spans="1:25" ht="13.5" thickBot="1">
      <c r="A29" s="8" t="s">
        <v>18</v>
      </c>
      <c r="B29" s="24"/>
      <c r="C29" s="10"/>
      <c r="D29" s="10"/>
      <c r="E29" s="263" t="s">
        <v>35</v>
      </c>
      <c r="F29" s="264"/>
      <c r="G29" s="264"/>
      <c r="H29" s="264"/>
      <c r="I29" s="264"/>
      <c r="J29" s="264"/>
      <c r="K29" s="264"/>
      <c r="L29" s="265"/>
      <c r="M29" s="263" t="s">
        <v>38</v>
      </c>
      <c r="N29" s="264"/>
      <c r="O29" s="264"/>
      <c r="P29" s="264"/>
      <c r="Q29" s="264"/>
      <c r="R29" s="264"/>
      <c r="S29" s="264"/>
      <c r="T29" s="265"/>
      <c r="U29" s="10"/>
      <c r="V29" s="10"/>
      <c r="W29" s="10"/>
      <c r="X29" s="10"/>
      <c r="Y29" s="12" t="s">
        <v>0</v>
      </c>
    </row>
    <row r="30" spans="1:25" ht="44.25" customHeight="1">
      <c r="A30" s="25"/>
      <c r="B30" s="19"/>
      <c r="C30" s="17"/>
      <c r="D30" s="17"/>
      <c r="E30" s="266" t="s">
        <v>36</v>
      </c>
      <c r="F30" s="267"/>
      <c r="G30" s="266" t="s">
        <v>37</v>
      </c>
      <c r="H30" s="267"/>
      <c r="I30" s="268" t="s">
        <v>146</v>
      </c>
      <c r="J30" s="269"/>
      <c r="K30" s="268" t="s">
        <v>147</v>
      </c>
      <c r="L30" s="269"/>
      <c r="M30" s="15"/>
      <c r="N30" s="16"/>
      <c r="O30" s="266" t="s">
        <v>133</v>
      </c>
      <c r="P30" s="267"/>
      <c r="Q30" s="271" t="s">
        <v>134</v>
      </c>
      <c r="R30" s="272"/>
      <c r="S30" s="161"/>
      <c r="T30" s="117"/>
      <c r="U30" s="17"/>
      <c r="V30" s="17"/>
      <c r="W30" s="17"/>
      <c r="X30" s="17"/>
      <c r="Y30" s="85"/>
    </row>
    <row r="31" spans="1:25">
      <c r="A31" s="25"/>
      <c r="B31" s="19"/>
      <c r="C31" s="17"/>
      <c r="D31" s="17"/>
      <c r="E31" s="112" t="s">
        <v>100</v>
      </c>
      <c r="F31" s="93" t="s">
        <v>101</v>
      </c>
      <c r="G31" s="112" t="s">
        <v>100</v>
      </c>
      <c r="H31" s="93" t="s">
        <v>101</v>
      </c>
      <c r="I31" s="112" t="s">
        <v>100</v>
      </c>
      <c r="J31" s="93" t="s">
        <v>101</v>
      </c>
      <c r="K31" s="112" t="s">
        <v>100</v>
      </c>
      <c r="L31" s="93" t="s">
        <v>101</v>
      </c>
      <c r="M31" s="16"/>
      <c r="N31" s="16"/>
      <c r="O31" s="112" t="s">
        <v>100</v>
      </c>
      <c r="P31" s="93" t="s">
        <v>101</v>
      </c>
      <c r="Q31" s="112" t="s">
        <v>100</v>
      </c>
      <c r="R31" s="93" t="s">
        <v>101</v>
      </c>
      <c r="S31" s="112" t="s">
        <v>100</v>
      </c>
      <c r="T31" s="93" t="s">
        <v>101</v>
      </c>
      <c r="U31" s="17"/>
      <c r="V31" s="17"/>
      <c r="W31" s="17"/>
      <c r="X31" s="17"/>
      <c r="Y31" s="85"/>
    </row>
    <row r="32" spans="1:25" ht="15.75">
      <c r="A32" s="18" t="s">
        <v>52</v>
      </c>
      <c r="B32" s="19" t="s">
        <v>114</v>
      </c>
      <c r="C32" s="17"/>
      <c r="D32" s="17"/>
      <c r="E32" s="33"/>
      <c r="F32" s="34"/>
      <c r="G32" s="130">
        <f>(10^12)*(10^-3)*10^(G10/10)</f>
        <v>1.9952623149688824</v>
      </c>
      <c r="H32" s="96">
        <f>(10^12)*(10^-3)*10^(H10/10)</f>
        <v>1.9952623149688824</v>
      </c>
      <c r="I32" s="33"/>
      <c r="J32" s="34"/>
      <c r="K32" s="234">
        <f>(10^12)*(10^-3)*10^(K10/10)</f>
        <v>1.2589254117941652E-11</v>
      </c>
      <c r="L32" s="96">
        <f>(10^12)*(10^-3)*10^(L10/10)</f>
        <v>1.9952623149688824</v>
      </c>
      <c r="M32" s="130"/>
      <c r="N32" s="26"/>
      <c r="O32" s="130"/>
      <c r="P32" s="96"/>
      <c r="Q32" s="26"/>
      <c r="R32" s="26"/>
      <c r="S32" s="130"/>
      <c r="T32" s="96"/>
      <c r="U32" s="26"/>
      <c r="V32" s="26"/>
      <c r="W32" s="26"/>
      <c r="X32" s="26"/>
      <c r="Y32" s="20" t="s">
        <v>69</v>
      </c>
    </row>
    <row r="33" spans="1:28" ht="15.75">
      <c r="A33" s="230" t="s">
        <v>51</v>
      </c>
      <c r="B33" s="19" t="s">
        <v>114</v>
      </c>
      <c r="C33" s="17"/>
      <c r="D33" s="17"/>
      <c r="E33" s="33">
        <f>(10^12)*(10^-3)*(E5/O17)*(1/(O16*12))*10^(IF($E11=0,IF($E12=0,((-O15+O18+O22)/10),((-O15+O18+O20+O22)/10)),IF($E12=0,((-O15+O19+O23)/10),((-O15+O19+O21+O23)/10))))</f>
        <v>1.2920366064150919</v>
      </c>
      <c r="F33" s="131">
        <f>(10^12)*(10^-3)*(F5/P17)*(1/(P16*12))*10^(IF($E11=0,IF($E12=0,((-P15+P18+P22)/10),((-P15+P18+P20+P22)/10)),IF($E12=0,((-P15+P19+P23)/10),((-P15+P19+P21+P23)/10))))</f>
        <v>1.2920366064150919</v>
      </c>
      <c r="G33" s="38"/>
      <c r="H33" s="109"/>
      <c r="I33" s="234">
        <f>(10^12)*(10^-3)*(I5/O17)*(1/(O16*12))*10^(IF($I11=0,IF($I12=0,((-O15+O18+O22)/10),((-O15+O18+O20+O22)/10)),IF($I12=0,((-O15+O19+O23)/10),((-O15+O19+O21+O23)/10))))</f>
        <v>1.2920366064150919</v>
      </c>
      <c r="J33" s="131">
        <f>(10^12)*(10^-3)*(J5/P17)*(1/(P16*12))*10^(IF($I11=0,IF($I12=0,((-P15+P18+P22)/10),((-P15+P18+P20+P22)/10)),IF($I12=0,((-P15+P19+P23)/10),((-P15+P19+P21+P23)/10))))</f>
        <v>1.2920366064150919</v>
      </c>
      <c r="K33" s="132"/>
      <c r="L33" s="109"/>
      <c r="M33" s="115"/>
      <c r="N33" s="113"/>
      <c r="O33" s="38"/>
      <c r="P33" s="109"/>
      <c r="Q33" s="22"/>
      <c r="R33" s="22"/>
      <c r="S33" s="38"/>
      <c r="T33" s="109"/>
      <c r="U33" s="21"/>
      <c r="V33" s="21"/>
      <c r="W33" s="21"/>
      <c r="X33" s="21"/>
      <c r="Y33" s="168" t="s">
        <v>107</v>
      </c>
    </row>
    <row r="34" spans="1:28">
      <c r="A34" s="156" t="s">
        <v>106</v>
      </c>
      <c r="B34" s="19" t="s">
        <v>2</v>
      </c>
      <c r="C34" s="17"/>
      <c r="D34" s="17"/>
      <c r="E34" s="68"/>
      <c r="F34" s="19"/>
      <c r="G34" s="38">
        <f>10*LOG(G32/(E33))</f>
        <v>1.8872518158949469</v>
      </c>
      <c r="H34" s="22">
        <f>10*LOG(H32/(F33))</f>
        <v>1.8872518158949469</v>
      </c>
      <c r="I34" s="38"/>
      <c r="J34" s="109"/>
      <c r="K34" s="132">
        <f>10*LOG(K32/(I33))</f>
        <v>-110.11274818410506</v>
      </c>
      <c r="L34" s="109">
        <f>10*LOG(L32/(J33))</f>
        <v>1.8872518158949469</v>
      </c>
      <c r="M34" s="115"/>
      <c r="N34" s="113"/>
      <c r="O34" s="38"/>
      <c r="P34" s="109"/>
      <c r="Q34" s="22"/>
      <c r="R34" s="22"/>
      <c r="S34" s="38"/>
      <c r="T34" s="109"/>
      <c r="U34" s="21"/>
      <c r="V34" s="21"/>
      <c r="W34" s="21"/>
      <c r="X34" s="21"/>
      <c r="Y34" s="103" t="s">
        <v>73</v>
      </c>
    </row>
    <row r="35" spans="1:28" ht="15.75">
      <c r="A35" s="101" t="s">
        <v>71</v>
      </c>
      <c r="B35" s="80" t="s">
        <v>115</v>
      </c>
      <c r="C35" s="23"/>
      <c r="D35" s="23"/>
      <c r="E35" s="61"/>
      <c r="F35" s="80"/>
      <c r="G35" s="38">
        <f>G10</f>
        <v>-87</v>
      </c>
      <c r="H35" s="22">
        <f>H10</f>
        <v>-87</v>
      </c>
      <c r="I35" s="38"/>
      <c r="J35" s="109"/>
      <c r="K35" s="132">
        <f>K10</f>
        <v>-199</v>
      </c>
      <c r="L35" s="109">
        <f>L10</f>
        <v>-87</v>
      </c>
      <c r="M35" s="38"/>
      <c r="N35" s="22"/>
      <c r="O35" s="38"/>
      <c r="P35" s="109"/>
      <c r="Q35" s="22"/>
      <c r="R35" s="22"/>
      <c r="S35" s="38"/>
      <c r="T35" s="109"/>
      <c r="U35" s="23"/>
      <c r="V35" s="23"/>
      <c r="W35" s="23"/>
      <c r="X35" s="23"/>
      <c r="Y35" s="242" t="s">
        <v>131</v>
      </c>
      <c r="AA35"/>
      <c r="AB35"/>
    </row>
    <row r="36" spans="1:28">
      <c r="A36" s="101" t="s">
        <v>72</v>
      </c>
      <c r="B36" s="80" t="s">
        <v>2</v>
      </c>
      <c r="C36" s="23"/>
      <c r="D36" s="23"/>
      <c r="E36" s="61"/>
      <c r="F36" s="80"/>
      <c r="G36" s="38"/>
      <c r="H36" s="109"/>
      <c r="I36" s="38"/>
      <c r="J36" s="109"/>
      <c r="K36" s="132">
        <f>K35-G35</f>
        <v>-112</v>
      </c>
      <c r="L36" s="109">
        <f>L35-H35</f>
        <v>0</v>
      </c>
      <c r="M36" s="38"/>
      <c r="N36" s="22"/>
      <c r="O36" s="38"/>
      <c r="P36" s="109"/>
      <c r="Q36" s="22"/>
      <c r="R36" s="22"/>
      <c r="S36" s="38"/>
      <c r="T36" s="109"/>
      <c r="U36" s="23"/>
      <c r="V36" s="23"/>
      <c r="W36" s="23"/>
      <c r="X36" s="23"/>
      <c r="Y36" s="242" t="s">
        <v>82</v>
      </c>
      <c r="AA36"/>
      <c r="AB36"/>
    </row>
    <row r="37" spans="1:28">
      <c r="A37" s="62" t="s">
        <v>117</v>
      </c>
      <c r="B37" s="19" t="s">
        <v>116</v>
      </c>
      <c r="C37" s="17"/>
      <c r="D37" s="17"/>
      <c r="E37" s="119">
        <f>10*LOG((G32)*10^-9)+10*LOG(MAX(E6,12*E9*E7/E5))</f>
        <v>-58.012748184105064</v>
      </c>
      <c r="F37" s="94">
        <f>10*LOG((H32)*10^-9)+10*LOG(MAX(F6,12*F9*F7/F5))</f>
        <v>-58.012748184105064</v>
      </c>
      <c r="G37" s="18"/>
      <c r="H37" s="45"/>
      <c r="I37" s="233">
        <f>10*LOG((K32)*10^-9)+10*LOG(MAX(I6,12*I9*I7/I5))</f>
        <v>-170.01274818410508</v>
      </c>
      <c r="J37" s="94">
        <f>10*LOG((L32)*10^-9)+10*LOG(MAX(J6,12*J9*J7/J5))</f>
        <v>-58.012748184105064</v>
      </c>
      <c r="K37" s="38"/>
      <c r="L37" s="109"/>
      <c r="M37" s="38"/>
      <c r="N37" s="22"/>
      <c r="O37" s="38"/>
      <c r="P37" s="109"/>
      <c r="Q37" s="22"/>
      <c r="R37" s="22"/>
      <c r="S37" s="38"/>
      <c r="T37" s="109"/>
      <c r="U37" s="23"/>
      <c r="V37" s="23"/>
      <c r="W37" s="23"/>
      <c r="X37" s="23"/>
      <c r="Y37" s="242" t="s">
        <v>132</v>
      </c>
      <c r="AA37"/>
      <c r="AB37"/>
    </row>
    <row r="38" spans="1:28">
      <c r="A38" s="101" t="s">
        <v>46</v>
      </c>
      <c r="B38" s="80" t="s">
        <v>2</v>
      </c>
      <c r="C38" s="23"/>
      <c r="D38" s="23"/>
      <c r="E38" s="119"/>
      <c r="F38" s="94"/>
      <c r="G38" s="18"/>
      <c r="H38" s="45"/>
      <c r="I38" s="233">
        <f>I37-E37</f>
        <v>-112.00000000000001</v>
      </c>
      <c r="J38" s="22">
        <f>J37-F37</f>
        <v>0</v>
      </c>
      <c r="K38" s="38"/>
      <c r="L38" s="109"/>
      <c r="M38" s="38"/>
      <c r="N38" s="22"/>
      <c r="O38" s="38"/>
      <c r="P38" s="109"/>
      <c r="Q38" s="22"/>
      <c r="R38" s="22"/>
      <c r="S38" s="38"/>
      <c r="T38" s="109"/>
      <c r="U38" s="23"/>
      <c r="V38" s="23"/>
      <c r="W38" s="23"/>
      <c r="X38" s="23"/>
      <c r="Y38" s="168" t="s">
        <v>83</v>
      </c>
      <c r="AA38"/>
      <c r="AB38"/>
    </row>
    <row r="39" spans="1:28">
      <c r="A39" s="13" t="s">
        <v>47</v>
      </c>
      <c r="B39" s="80" t="s">
        <v>2</v>
      </c>
      <c r="C39" s="23"/>
      <c r="D39" s="23"/>
      <c r="E39" s="182"/>
      <c r="F39" s="183"/>
      <c r="G39" s="184"/>
      <c r="H39" s="183"/>
      <c r="I39" s="182"/>
      <c r="J39" s="231"/>
      <c r="K39" s="232"/>
      <c r="L39" s="231"/>
      <c r="M39" s="38"/>
      <c r="N39" s="22"/>
      <c r="O39" s="38">
        <f>(O18-O19)/2</f>
        <v>-6.3999999999999986</v>
      </c>
      <c r="P39" s="109">
        <f>(P18-P19)/2</f>
        <v>-6.3999999999999986</v>
      </c>
      <c r="Q39" s="22">
        <f>(O18-O19)/2</f>
        <v>-6.3999999999999986</v>
      </c>
      <c r="R39" s="22">
        <f>(P18-P19)/2</f>
        <v>-6.3999999999999986</v>
      </c>
      <c r="S39" s="119"/>
      <c r="T39" s="94"/>
      <c r="U39" s="23"/>
      <c r="V39" s="23"/>
      <c r="W39" s="23"/>
      <c r="X39" s="23"/>
      <c r="Y39" s="168" t="s">
        <v>50</v>
      </c>
      <c r="AA39"/>
      <c r="AB39"/>
    </row>
    <row r="40" spans="1:28">
      <c r="A40" s="18" t="s">
        <v>88</v>
      </c>
      <c r="B40" s="19" t="s">
        <v>2</v>
      </c>
      <c r="C40" s="17"/>
      <c r="D40" s="17"/>
      <c r="E40" s="121"/>
      <c r="F40" s="122"/>
      <c r="G40" s="124"/>
      <c r="H40" s="122"/>
      <c r="I40" s="121"/>
      <c r="J40" s="126"/>
      <c r="K40" s="127"/>
      <c r="L40" s="126"/>
      <c r="M40" s="119"/>
      <c r="N40" s="21"/>
      <c r="O40" s="18"/>
      <c r="P40" s="45"/>
      <c r="S40" s="235">
        <f>(S24+S25)/2</f>
        <v>5</v>
      </c>
      <c r="T40" s="236">
        <f>(T24+T25)/2</f>
        <v>5</v>
      </c>
      <c r="U40" s="23"/>
      <c r="V40" s="23"/>
      <c r="W40" s="23"/>
      <c r="X40" s="23"/>
      <c r="Y40" s="168" t="s">
        <v>89</v>
      </c>
      <c r="AA40"/>
      <c r="AB40"/>
    </row>
    <row r="41" spans="1:28">
      <c r="A41" s="101" t="s">
        <v>81</v>
      </c>
      <c r="B41" s="80" t="s">
        <v>30</v>
      </c>
      <c r="C41" s="23"/>
      <c r="D41" s="23"/>
      <c r="E41" s="61"/>
      <c r="F41" s="80"/>
      <c r="G41" s="38">
        <f>G35+(IF($E11=0,0,O39))+S40</f>
        <v>-88.4</v>
      </c>
      <c r="H41" s="109">
        <f>H35+(IF($E11=0,0,P39))+T40</f>
        <v>-88.4</v>
      </c>
      <c r="I41" s="38"/>
      <c r="J41" s="109"/>
      <c r="K41" s="132">
        <f>K35+(IF($I11=0,0,O39))+S40</f>
        <v>-200.4</v>
      </c>
      <c r="L41" s="109">
        <f>L35+(IF($I11=0,0,P39))+T40</f>
        <v>-88.4</v>
      </c>
      <c r="M41" s="38"/>
      <c r="N41" s="22"/>
      <c r="O41" s="38"/>
      <c r="P41" s="109"/>
      <c r="Q41" s="22"/>
      <c r="R41" s="22"/>
      <c r="S41" s="38"/>
      <c r="T41" s="109"/>
      <c r="U41" s="23"/>
      <c r="V41" s="23"/>
      <c r="W41" s="23"/>
      <c r="X41" s="23"/>
      <c r="Y41" s="168" t="s">
        <v>93</v>
      </c>
      <c r="AA41"/>
      <c r="AB41"/>
    </row>
    <row r="42" spans="1:28" ht="13.5" thickBot="1">
      <c r="A42" s="167" t="s">
        <v>160</v>
      </c>
      <c r="B42" s="72" t="s">
        <v>2</v>
      </c>
      <c r="C42" s="188"/>
      <c r="D42" s="188"/>
      <c r="E42" s="159"/>
      <c r="F42" s="57"/>
      <c r="G42" s="159"/>
      <c r="H42" s="57"/>
      <c r="I42" s="159"/>
      <c r="J42" s="57"/>
      <c r="K42" s="196">
        <f>K41-G41-$C13</f>
        <v>-101</v>
      </c>
      <c r="L42" s="110">
        <f>L41-H41-$C13</f>
        <v>11</v>
      </c>
      <c r="M42" s="47"/>
      <c r="N42" s="67"/>
      <c r="O42" s="47"/>
      <c r="P42" s="110"/>
      <c r="Q42" s="67"/>
      <c r="R42" s="67"/>
      <c r="S42" s="47"/>
      <c r="T42" s="110"/>
      <c r="U42" s="63"/>
      <c r="V42" s="63"/>
      <c r="W42" s="63"/>
      <c r="X42" s="63"/>
      <c r="Y42" s="160" t="s">
        <v>108</v>
      </c>
      <c r="AA42"/>
      <c r="AB42"/>
    </row>
    <row r="43" spans="1:28">
      <c r="A43" s="155"/>
    </row>
    <row r="44" spans="1:28" ht="13.5" thickBot="1">
      <c r="B44" s="17"/>
      <c r="C44" s="17"/>
      <c r="D44" s="17"/>
      <c r="E44" s="17"/>
      <c r="F44" s="17"/>
      <c r="G44" s="1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7"/>
      <c r="V44" s="17"/>
      <c r="W44" s="17"/>
      <c r="X44" s="17"/>
    </row>
    <row r="45" spans="1:28" ht="13.5" thickBot="1">
      <c r="A45" s="8" t="s">
        <v>19</v>
      </c>
      <c r="B45" s="24"/>
      <c r="C45" s="10"/>
      <c r="D45" s="10"/>
      <c r="E45" s="276" t="s">
        <v>35</v>
      </c>
      <c r="F45" s="277"/>
      <c r="G45" s="278"/>
      <c r="H45" s="278"/>
      <c r="I45" s="278"/>
      <c r="J45" s="278"/>
      <c r="K45" s="278"/>
      <c r="L45" s="265"/>
      <c r="M45" s="270" t="s">
        <v>38</v>
      </c>
      <c r="N45" s="264"/>
      <c r="O45" s="264"/>
      <c r="P45" s="264"/>
      <c r="Q45" s="264"/>
      <c r="R45" s="264"/>
      <c r="S45" s="264"/>
      <c r="T45" s="265"/>
      <c r="U45" s="97"/>
      <c r="V45" s="11"/>
      <c r="W45" s="11"/>
      <c r="X45" s="9"/>
      <c r="Y45" s="12" t="s">
        <v>0</v>
      </c>
    </row>
    <row r="46" spans="1:28" ht="48.75" customHeight="1">
      <c r="A46" s="25"/>
      <c r="B46" s="19"/>
      <c r="C46" s="17"/>
      <c r="D46" s="17"/>
      <c r="E46" s="266" t="s">
        <v>36</v>
      </c>
      <c r="F46" s="267"/>
      <c r="G46" s="266" t="s">
        <v>37</v>
      </c>
      <c r="H46" s="267"/>
      <c r="I46" s="268" t="s">
        <v>146</v>
      </c>
      <c r="J46" s="269"/>
      <c r="K46" s="268" t="s">
        <v>147</v>
      </c>
      <c r="L46" s="269"/>
      <c r="M46" s="135"/>
      <c r="N46" s="136"/>
      <c r="O46" s="266" t="s">
        <v>133</v>
      </c>
      <c r="P46" s="267"/>
      <c r="Q46" s="271" t="s">
        <v>134</v>
      </c>
      <c r="R46" s="272"/>
      <c r="S46" s="135"/>
      <c r="T46" s="136"/>
      <c r="U46" s="18"/>
      <c r="X46" s="45"/>
      <c r="Y46" s="85"/>
    </row>
    <row r="47" spans="1:28">
      <c r="A47" s="25"/>
      <c r="B47" s="19"/>
      <c r="C47" s="17"/>
      <c r="D47" s="17"/>
      <c r="E47" s="112" t="s">
        <v>100</v>
      </c>
      <c r="F47" s="93" t="s">
        <v>101</v>
      </c>
      <c r="G47" s="112" t="s">
        <v>100</v>
      </c>
      <c r="H47" s="93" t="s">
        <v>101</v>
      </c>
      <c r="I47" s="112" t="s">
        <v>100</v>
      </c>
      <c r="J47" s="93" t="s">
        <v>101</v>
      </c>
      <c r="K47" s="112" t="s">
        <v>100</v>
      </c>
      <c r="L47" s="93" t="s">
        <v>101</v>
      </c>
      <c r="M47" s="112" t="s">
        <v>100</v>
      </c>
      <c r="N47" s="93" t="s">
        <v>101</v>
      </c>
      <c r="O47" s="112" t="s">
        <v>100</v>
      </c>
      <c r="P47" s="93" t="s">
        <v>101</v>
      </c>
      <c r="Q47" s="112" t="s">
        <v>100</v>
      </c>
      <c r="R47" s="93" t="s">
        <v>101</v>
      </c>
      <c r="S47" s="112" t="s">
        <v>100</v>
      </c>
      <c r="T47" s="93" t="s">
        <v>101</v>
      </c>
      <c r="U47" s="18"/>
      <c r="X47" s="45"/>
      <c r="Y47" s="85"/>
    </row>
    <row r="48" spans="1:28">
      <c r="A48" s="13" t="s">
        <v>128</v>
      </c>
      <c r="B48" s="83" t="s">
        <v>4</v>
      </c>
      <c r="C48" s="189"/>
      <c r="D48" s="189"/>
      <c r="E48" s="18"/>
      <c r="F48" s="59"/>
      <c r="G48" s="249">
        <v>5.65</v>
      </c>
      <c r="H48" s="94">
        <v>5.65</v>
      </c>
      <c r="I48" s="18"/>
      <c r="J48" s="59"/>
      <c r="K48" s="249">
        <v>5.65</v>
      </c>
      <c r="L48" s="94">
        <v>5.65</v>
      </c>
      <c r="M48" s="68"/>
      <c r="N48" s="19"/>
      <c r="O48" s="68"/>
      <c r="P48" s="19"/>
      <c r="Q48" s="17"/>
      <c r="R48" s="17"/>
      <c r="S48" s="68"/>
      <c r="T48" s="19"/>
      <c r="U48" s="18"/>
      <c r="X48" s="45"/>
      <c r="Y48" s="42" t="s">
        <v>179</v>
      </c>
    </row>
    <row r="49" spans="1:25" ht="15.75">
      <c r="A49" s="62" t="s">
        <v>129</v>
      </c>
      <c r="B49" s="83" t="s">
        <v>4</v>
      </c>
      <c r="C49" s="189"/>
      <c r="D49" s="189"/>
      <c r="E49" s="58"/>
      <c r="F49" s="59"/>
      <c r="G49" s="249">
        <v>5.65</v>
      </c>
      <c r="H49" s="21">
        <v>5.65</v>
      </c>
      <c r="I49" s="18"/>
      <c r="J49" s="59"/>
      <c r="K49" s="249">
        <v>5.65</v>
      </c>
      <c r="L49" s="21">
        <v>5.65</v>
      </c>
      <c r="M49" s="68"/>
      <c r="N49" s="19"/>
      <c r="O49" s="68"/>
      <c r="P49" s="19"/>
      <c r="Q49" s="17"/>
      <c r="R49" s="17"/>
      <c r="S49" s="68"/>
      <c r="T49" s="19"/>
      <c r="U49" s="18"/>
      <c r="X49" s="45"/>
      <c r="Y49" s="42" t="s">
        <v>179</v>
      </c>
    </row>
    <row r="50" spans="1:25">
      <c r="A50" s="76" t="s">
        <v>39</v>
      </c>
      <c r="B50" s="83" t="s">
        <v>4</v>
      </c>
      <c r="C50" s="189"/>
      <c r="D50" s="189"/>
      <c r="E50" s="58"/>
      <c r="F50" s="60"/>
      <c r="G50" s="58"/>
      <c r="H50" s="60"/>
      <c r="I50" s="58"/>
      <c r="J50" s="60"/>
      <c r="K50" s="58"/>
      <c r="L50" s="60"/>
      <c r="M50" s="134">
        <v>6</v>
      </c>
      <c r="N50" s="59">
        <f>$M50</f>
        <v>6</v>
      </c>
      <c r="O50" s="58"/>
      <c r="P50" s="60"/>
      <c r="Q50" s="59"/>
      <c r="R50" s="59"/>
      <c r="S50" s="58"/>
      <c r="T50" s="60"/>
      <c r="U50" s="58"/>
      <c r="V50" s="59"/>
      <c r="W50" s="59"/>
      <c r="X50" s="60"/>
      <c r="Y50" s="111" t="s">
        <v>40</v>
      </c>
    </row>
    <row r="51" spans="1:25">
      <c r="A51" s="76" t="s">
        <v>41</v>
      </c>
      <c r="B51" s="83" t="s">
        <v>4</v>
      </c>
      <c r="C51" s="189"/>
      <c r="D51" s="189"/>
      <c r="E51" s="58"/>
      <c r="F51" s="60"/>
      <c r="G51" s="58"/>
      <c r="H51" s="60"/>
      <c r="I51" s="58"/>
      <c r="J51" s="60"/>
      <c r="K51" s="58"/>
      <c r="L51" s="60"/>
      <c r="M51" s="58"/>
      <c r="N51" s="60"/>
      <c r="O51" s="58">
        <f>-O39</f>
        <v>6.3999999999999986</v>
      </c>
      <c r="P51" s="59">
        <f>-P39</f>
        <v>6.3999999999999986</v>
      </c>
      <c r="Q51" s="58">
        <f>-Q39</f>
        <v>6.3999999999999986</v>
      </c>
      <c r="R51" s="59">
        <f>-R39</f>
        <v>6.3999999999999986</v>
      </c>
      <c r="S51" s="58"/>
      <c r="T51" s="60"/>
      <c r="U51" s="58"/>
      <c r="V51" s="59"/>
      <c r="W51" s="59"/>
      <c r="X51" s="60"/>
      <c r="Y51" s="111" t="s">
        <v>42</v>
      </c>
    </row>
    <row r="52" spans="1:25" ht="13.5" thickBot="1">
      <c r="A52" s="116" t="s">
        <v>90</v>
      </c>
      <c r="B52" s="84" t="s">
        <v>4</v>
      </c>
      <c r="C52" s="190"/>
      <c r="D52" s="190"/>
      <c r="E52" s="64"/>
      <c r="F52" s="65"/>
      <c r="G52" s="64"/>
      <c r="H52" s="65"/>
      <c r="I52" s="64"/>
      <c r="J52" s="65"/>
      <c r="K52" s="64"/>
      <c r="L52" s="65"/>
      <c r="M52" s="64"/>
      <c r="N52" s="65"/>
      <c r="O52" s="159"/>
      <c r="P52" s="57"/>
      <c r="Q52" s="70"/>
      <c r="R52" s="70"/>
      <c r="S52" s="64">
        <f>(S25-S24)/2</f>
        <v>15</v>
      </c>
      <c r="T52" s="100">
        <f>(T25-T24)/2</f>
        <v>15</v>
      </c>
      <c r="U52" s="64"/>
      <c r="V52" s="100"/>
      <c r="W52" s="100"/>
      <c r="X52" s="65"/>
      <c r="Y52" s="160" t="s">
        <v>91</v>
      </c>
    </row>
    <row r="53" spans="1:25">
      <c r="A53" s="155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</row>
    <row r="54" spans="1:25" ht="13.5" thickBot="1">
      <c r="A54" s="5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5" ht="13.5" thickBot="1">
      <c r="A55" s="8" t="s">
        <v>20</v>
      </c>
      <c r="B55" s="10"/>
      <c r="C55" s="185"/>
      <c r="D55" s="24"/>
      <c r="E55" s="263" t="s">
        <v>35</v>
      </c>
      <c r="F55" s="264"/>
      <c r="G55" s="264"/>
      <c r="H55" s="264"/>
      <c r="I55" s="264"/>
      <c r="J55" s="264"/>
      <c r="K55" s="264"/>
      <c r="L55" s="265"/>
      <c r="M55" s="270" t="s">
        <v>38</v>
      </c>
      <c r="N55" s="264"/>
      <c r="O55" s="264"/>
      <c r="P55" s="264"/>
      <c r="Q55" s="264"/>
      <c r="R55" s="264"/>
      <c r="S55" s="264"/>
      <c r="T55" s="265"/>
      <c r="U55" s="263" t="s">
        <v>16</v>
      </c>
      <c r="V55" s="265"/>
      <c r="W55" s="161"/>
      <c r="X55" s="50"/>
      <c r="Y55" s="50" t="s">
        <v>0</v>
      </c>
    </row>
    <row r="56" spans="1:25" ht="45" customHeight="1">
      <c r="A56" s="25"/>
      <c r="B56" s="17"/>
      <c r="C56" s="68"/>
      <c r="D56" s="19"/>
      <c r="E56" s="266" t="s">
        <v>36</v>
      </c>
      <c r="F56" s="267"/>
      <c r="G56" s="266" t="s">
        <v>37</v>
      </c>
      <c r="H56" s="267"/>
      <c r="I56" s="268" t="s">
        <v>146</v>
      </c>
      <c r="J56" s="269"/>
      <c r="K56" s="268" t="s">
        <v>147</v>
      </c>
      <c r="L56" s="269"/>
      <c r="M56" s="82"/>
      <c r="N56" s="50"/>
      <c r="O56" s="266" t="s">
        <v>133</v>
      </c>
      <c r="P56" s="267"/>
      <c r="Q56" s="271" t="s">
        <v>134</v>
      </c>
      <c r="R56" s="272"/>
      <c r="S56" s="82"/>
      <c r="T56" s="50"/>
      <c r="U56" s="82"/>
      <c r="V56" s="50"/>
      <c r="W56" s="162"/>
      <c r="X56" s="14"/>
      <c r="Y56" s="14"/>
    </row>
    <row r="57" spans="1:25">
      <c r="A57" s="25"/>
      <c r="B57" s="17"/>
      <c r="C57" s="68"/>
      <c r="D57" s="19"/>
      <c r="E57" s="112" t="s">
        <v>100</v>
      </c>
      <c r="F57" s="93" t="s">
        <v>101</v>
      </c>
      <c r="G57" s="112" t="s">
        <v>100</v>
      </c>
      <c r="H57" s="93" t="s">
        <v>101</v>
      </c>
      <c r="I57" s="112" t="s">
        <v>100</v>
      </c>
      <c r="J57" s="93" t="s">
        <v>101</v>
      </c>
      <c r="K57" s="112" t="s">
        <v>100</v>
      </c>
      <c r="L57" s="93" t="s">
        <v>101</v>
      </c>
      <c r="M57" s="112" t="s">
        <v>100</v>
      </c>
      <c r="N57" s="93" t="s">
        <v>101</v>
      </c>
      <c r="O57" s="112" t="s">
        <v>100</v>
      </c>
      <c r="P57" s="93" t="s">
        <v>101</v>
      </c>
      <c r="Q57" s="112" t="s">
        <v>100</v>
      </c>
      <c r="R57" s="93" t="s">
        <v>101</v>
      </c>
      <c r="S57" s="112" t="s">
        <v>100</v>
      </c>
      <c r="T57" s="93" t="s">
        <v>101</v>
      </c>
      <c r="U57" s="112" t="s">
        <v>100</v>
      </c>
      <c r="V57" s="93" t="s">
        <v>101</v>
      </c>
      <c r="W57" s="112"/>
      <c r="X57" s="14"/>
      <c r="Y57" s="14"/>
    </row>
    <row r="58" spans="1:25" ht="12.75" customHeight="1">
      <c r="A58" s="52"/>
      <c r="B58" s="23"/>
      <c r="C58" s="61"/>
      <c r="D58" s="80"/>
      <c r="E58" s="61"/>
      <c r="F58" s="80"/>
      <c r="G58" s="61"/>
      <c r="H58" s="80"/>
      <c r="I58" s="61"/>
      <c r="J58" s="80"/>
      <c r="K58" s="61"/>
      <c r="L58" s="80"/>
      <c r="M58" s="61"/>
      <c r="N58" s="80"/>
      <c r="O58" s="61"/>
      <c r="P58" s="80"/>
      <c r="Q58" s="23"/>
      <c r="R58" s="23"/>
      <c r="S58" s="61"/>
      <c r="T58" s="80"/>
      <c r="U58" s="139"/>
      <c r="V58" s="86"/>
      <c r="W58" s="139"/>
      <c r="X58" s="86"/>
      <c r="Y58" s="45"/>
    </row>
    <row r="59" spans="1:25">
      <c r="A59" s="28" t="s">
        <v>63</v>
      </c>
      <c r="B59" s="29" t="s">
        <v>3</v>
      </c>
      <c r="C59" s="254"/>
      <c r="D59" s="201"/>
      <c r="E59" s="114"/>
      <c r="F59" s="137"/>
      <c r="G59" s="114">
        <v>1</v>
      </c>
      <c r="H59" s="137">
        <v>1</v>
      </c>
      <c r="I59" s="30"/>
      <c r="J59" s="87"/>
      <c r="K59" s="30"/>
      <c r="L59" s="87"/>
      <c r="M59" s="30"/>
      <c r="N59" s="87"/>
      <c r="O59" s="30"/>
      <c r="P59" s="87"/>
      <c r="Q59" s="243"/>
      <c r="R59" s="243"/>
      <c r="S59" s="30"/>
      <c r="T59" s="87"/>
      <c r="U59" s="39"/>
      <c r="V59" s="108"/>
      <c r="W59" s="30"/>
      <c r="X59" s="87"/>
      <c r="Y59" s="45" t="s">
        <v>94</v>
      </c>
    </row>
    <row r="60" spans="1:25">
      <c r="A60" s="31" t="s">
        <v>64</v>
      </c>
      <c r="B60" s="29" t="s">
        <v>2</v>
      </c>
      <c r="C60" s="254"/>
      <c r="D60" s="201"/>
      <c r="E60" s="114"/>
      <c r="F60" s="137"/>
      <c r="G60" s="114">
        <f>G49*G59</f>
        <v>5.65</v>
      </c>
      <c r="H60" s="137">
        <f>H49*H59</f>
        <v>5.65</v>
      </c>
      <c r="I60" s="30"/>
      <c r="J60" s="87"/>
      <c r="K60" s="30"/>
      <c r="L60" s="87"/>
      <c r="M60" s="30"/>
      <c r="N60" s="87"/>
      <c r="O60" s="30"/>
      <c r="P60" s="87"/>
      <c r="Q60" s="243"/>
      <c r="R60" s="243"/>
      <c r="S60" s="30"/>
      <c r="T60" s="87"/>
      <c r="U60" s="199">
        <f>SQRT(SUMSQ(G60))</f>
        <v>5.65</v>
      </c>
      <c r="V60" s="200">
        <f>SQRT(SUMSQ(H60))</f>
        <v>5.65</v>
      </c>
      <c r="W60" s="140"/>
      <c r="X60" s="88"/>
      <c r="Y60" s="45" t="s">
        <v>32</v>
      </c>
    </row>
    <row r="61" spans="1:25">
      <c r="A61" s="32"/>
      <c r="B61" s="23"/>
      <c r="C61" s="61"/>
      <c r="D61" s="80"/>
      <c r="E61" s="33"/>
      <c r="F61" s="131"/>
      <c r="G61" s="33"/>
      <c r="H61" s="131"/>
      <c r="I61" s="33"/>
      <c r="J61" s="131"/>
      <c r="K61" s="33"/>
      <c r="L61" s="131"/>
      <c r="M61" s="33"/>
      <c r="N61" s="131"/>
      <c r="O61" s="33"/>
      <c r="P61" s="131"/>
      <c r="Q61" s="34"/>
      <c r="R61" s="34"/>
      <c r="S61" s="33"/>
      <c r="T61" s="131"/>
      <c r="U61" s="143"/>
      <c r="V61" s="144"/>
      <c r="W61" s="139"/>
      <c r="X61" s="86"/>
      <c r="Y61" s="45"/>
    </row>
    <row r="62" spans="1:25">
      <c r="A62" s="32"/>
      <c r="B62" s="23"/>
      <c r="C62" s="61"/>
      <c r="D62" s="80"/>
      <c r="E62" s="33"/>
      <c r="F62" s="131"/>
      <c r="G62" s="33"/>
      <c r="H62" s="131"/>
      <c r="I62" s="33"/>
      <c r="J62" s="131"/>
      <c r="K62" s="33"/>
      <c r="L62" s="131"/>
      <c r="M62" s="33"/>
      <c r="N62" s="131"/>
      <c r="O62" s="33"/>
      <c r="P62" s="131"/>
      <c r="Q62" s="34"/>
      <c r="R62" s="34"/>
      <c r="S62" s="33"/>
      <c r="T62" s="131"/>
      <c r="U62" s="143"/>
      <c r="V62" s="144"/>
      <c r="W62" s="139"/>
      <c r="X62" s="86"/>
      <c r="Y62" s="45"/>
    </row>
    <row r="63" spans="1:25">
      <c r="A63" s="28" t="s">
        <v>65</v>
      </c>
      <c r="B63" s="29" t="s">
        <v>3</v>
      </c>
      <c r="C63" s="254"/>
      <c r="D63" s="201"/>
      <c r="E63" s="114"/>
      <c r="F63" s="137"/>
      <c r="G63" s="114">
        <v>1</v>
      </c>
      <c r="H63" s="137">
        <v>1</v>
      </c>
      <c r="I63" s="30"/>
      <c r="J63" s="87"/>
      <c r="K63" s="30"/>
      <c r="L63" s="87"/>
      <c r="M63" s="30"/>
      <c r="N63" s="87"/>
      <c r="O63" s="30"/>
      <c r="P63" s="87"/>
      <c r="Q63" s="243"/>
      <c r="R63" s="243"/>
      <c r="S63" s="30"/>
      <c r="T63" s="87"/>
      <c r="U63" s="39"/>
      <c r="V63" s="108"/>
      <c r="W63" s="30"/>
      <c r="X63" s="87"/>
      <c r="Y63" s="45" t="s">
        <v>24</v>
      </c>
    </row>
    <row r="64" spans="1:25">
      <c r="A64" s="31" t="s">
        <v>66</v>
      </c>
      <c r="B64" s="29" t="s">
        <v>2</v>
      </c>
      <c r="C64" s="254"/>
      <c r="D64" s="201"/>
      <c r="E64" s="114"/>
      <c r="F64" s="137"/>
      <c r="G64" s="114">
        <f>G49*G63</f>
        <v>5.65</v>
      </c>
      <c r="H64" s="137">
        <f>H49*H63</f>
        <v>5.65</v>
      </c>
      <c r="I64" s="30"/>
      <c r="J64" s="87"/>
      <c r="K64" s="30"/>
      <c r="L64" s="87"/>
      <c r="M64" s="30"/>
      <c r="N64" s="87"/>
      <c r="O64" s="30"/>
      <c r="P64" s="87"/>
      <c r="Q64" s="243"/>
      <c r="R64" s="243"/>
      <c r="S64" s="30"/>
      <c r="T64" s="87"/>
      <c r="U64" s="199">
        <f>SQRT(SUMSQ(G64))</f>
        <v>5.65</v>
      </c>
      <c r="V64" s="200">
        <f>SQRT(SUMSQ(H64))</f>
        <v>5.65</v>
      </c>
      <c r="W64" s="140"/>
      <c r="X64" s="88"/>
      <c r="Y64" s="45" t="s">
        <v>33</v>
      </c>
    </row>
    <row r="65" spans="1:25">
      <c r="A65" s="32"/>
      <c r="B65" s="23"/>
      <c r="C65" s="61"/>
      <c r="D65" s="80"/>
      <c r="E65" s="33"/>
      <c r="F65" s="131"/>
      <c r="G65" s="33"/>
      <c r="H65" s="131"/>
      <c r="I65" s="33"/>
      <c r="J65" s="131"/>
      <c r="K65" s="33"/>
      <c r="L65" s="131"/>
      <c r="M65" s="33"/>
      <c r="N65" s="131"/>
      <c r="O65" s="33"/>
      <c r="P65" s="131"/>
      <c r="Q65" s="34"/>
      <c r="R65" s="34"/>
      <c r="S65" s="33"/>
      <c r="T65" s="131"/>
      <c r="U65" s="143"/>
      <c r="V65" s="144"/>
      <c r="W65" s="139"/>
      <c r="X65" s="86"/>
      <c r="Y65" s="45"/>
    </row>
    <row r="66" spans="1:25">
      <c r="A66" s="32"/>
      <c r="B66" s="23"/>
      <c r="C66" s="61"/>
      <c r="D66" s="80"/>
      <c r="E66" s="33"/>
      <c r="F66" s="131"/>
      <c r="G66" s="33"/>
      <c r="H66" s="131"/>
      <c r="I66" s="33"/>
      <c r="J66" s="131"/>
      <c r="K66" s="33"/>
      <c r="L66" s="131"/>
      <c r="M66" s="33"/>
      <c r="N66" s="131"/>
      <c r="O66" s="33"/>
      <c r="P66" s="131"/>
      <c r="Q66" s="34"/>
      <c r="R66" s="34"/>
      <c r="S66" s="33"/>
      <c r="T66" s="131"/>
      <c r="U66" s="143"/>
      <c r="V66" s="144"/>
      <c r="W66" s="139"/>
      <c r="X66" s="86"/>
      <c r="Y66" s="45"/>
    </row>
    <row r="67" spans="1:25">
      <c r="A67" s="28" t="s">
        <v>67</v>
      </c>
      <c r="B67" s="29" t="s">
        <v>3</v>
      </c>
      <c r="C67" s="254"/>
      <c r="D67" s="201"/>
      <c r="E67" s="114"/>
      <c r="F67" s="137"/>
      <c r="G67" s="114">
        <v>1</v>
      </c>
      <c r="H67" s="137">
        <v>1</v>
      </c>
      <c r="I67" s="30"/>
      <c r="J67" s="87"/>
      <c r="K67" s="30"/>
      <c r="L67" s="87"/>
      <c r="M67" s="30"/>
      <c r="N67" s="87"/>
      <c r="O67" s="30"/>
      <c r="P67" s="87"/>
      <c r="Q67" s="243"/>
      <c r="R67" s="243"/>
      <c r="S67" s="30"/>
      <c r="T67" s="87"/>
      <c r="U67" s="39"/>
      <c r="V67" s="108"/>
      <c r="W67" s="30"/>
      <c r="X67" s="87"/>
      <c r="Y67" s="45" t="s">
        <v>94</v>
      </c>
    </row>
    <row r="68" spans="1:25">
      <c r="A68" s="31" t="s">
        <v>68</v>
      </c>
      <c r="B68" s="29" t="s">
        <v>2</v>
      </c>
      <c r="C68" s="254"/>
      <c r="D68" s="201"/>
      <c r="E68" s="30"/>
      <c r="F68" s="87"/>
      <c r="G68" s="30">
        <f>G48*G67</f>
        <v>5.65</v>
      </c>
      <c r="H68" s="87">
        <f>H48*H67</f>
        <v>5.65</v>
      </c>
      <c r="I68" s="30"/>
      <c r="J68" s="87"/>
      <c r="K68" s="30"/>
      <c r="L68" s="87"/>
      <c r="M68" s="30"/>
      <c r="N68" s="87"/>
      <c r="O68" s="30"/>
      <c r="P68" s="87"/>
      <c r="Q68" s="243"/>
      <c r="R68" s="243"/>
      <c r="S68" s="30"/>
      <c r="T68" s="87"/>
      <c r="U68" s="199">
        <f>SQRT(SUMSQ(G68))</f>
        <v>5.65</v>
      </c>
      <c r="V68" s="200">
        <f>SQRT(SUMSQ(H68))</f>
        <v>5.65</v>
      </c>
      <c r="W68" s="140"/>
      <c r="X68" s="88"/>
      <c r="Y68" s="45" t="s">
        <v>34</v>
      </c>
    </row>
    <row r="69" spans="1:25">
      <c r="A69" s="32"/>
      <c r="B69" s="23"/>
      <c r="C69" s="61"/>
      <c r="D69" s="80"/>
      <c r="E69" s="33"/>
      <c r="F69" s="131"/>
      <c r="G69" s="33"/>
      <c r="H69" s="131"/>
      <c r="I69" s="33"/>
      <c r="J69" s="131"/>
      <c r="K69" s="33"/>
      <c r="L69" s="131"/>
      <c r="M69" s="33"/>
      <c r="N69" s="131"/>
      <c r="O69" s="33"/>
      <c r="P69" s="131"/>
      <c r="Q69" s="34"/>
      <c r="R69" s="34"/>
      <c r="S69" s="33"/>
      <c r="T69" s="131"/>
      <c r="U69" s="143"/>
      <c r="V69" s="144"/>
      <c r="W69" s="139"/>
      <c r="X69" s="86"/>
      <c r="Y69" s="45"/>
    </row>
    <row r="70" spans="1:25">
      <c r="A70" s="32"/>
      <c r="B70" s="23"/>
      <c r="C70" s="61"/>
      <c r="D70" s="80"/>
      <c r="E70" s="33"/>
      <c r="F70" s="131"/>
      <c r="G70" s="33"/>
      <c r="H70" s="131"/>
      <c r="I70" s="33"/>
      <c r="J70" s="131"/>
      <c r="K70" s="33"/>
      <c r="L70" s="131"/>
      <c r="M70" s="33"/>
      <c r="N70" s="131"/>
      <c r="O70" s="33"/>
      <c r="P70" s="131"/>
      <c r="Q70" s="34"/>
      <c r="R70" s="34"/>
      <c r="S70" s="33"/>
      <c r="T70" s="131"/>
      <c r="U70" s="143"/>
      <c r="V70" s="144"/>
      <c r="W70" s="139"/>
      <c r="X70" s="86"/>
      <c r="Y70" s="45"/>
    </row>
    <row r="71" spans="1:25">
      <c r="A71" s="28" t="s">
        <v>148</v>
      </c>
      <c r="B71" s="29" t="s">
        <v>3</v>
      </c>
      <c r="C71" s="254"/>
      <c r="D71" s="201"/>
      <c r="E71" s="30"/>
      <c r="F71" s="87"/>
      <c r="G71" s="30"/>
      <c r="H71" s="87"/>
      <c r="I71" s="114"/>
      <c r="J71" s="137"/>
      <c r="K71" s="114"/>
      <c r="L71" s="137">
        <v>1</v>
      </c>
      <c r="M71" s="30"/>
      <c r="N71" s="87"/>
      <c r="O71" s="30"/>
      <c r="P71" s="87"/>
      <c r="Q71" s="243"/>
      <c r="R71" s="243"/>
      <c r="S71" s="30"/>
      <c r="T71" s="87"/>
      <c r="U71" s="39"/>
      <c r="V71" s="108"/>
      <c r="W71" s="30"/>
      <c r="X71" s="87"/>
      <c r="Y71" s="45" t="s">
        <v>94</v>
      </c>
    </row>
    <row r="72" spans="1:25">
      <c r="A72" s="31" t="s">
        <v>149</v>
      </c>
      <c r="B72" s="29" t="s">
        <v>2</v>
      </c>
      <c r="C72" s="254"/>
      <c r="D72" s="201"/>
      <c r="E72" s="30"/>
      <c r="F72" s="87"/>
      <c r="G72" s="30"/>
      <c r="H72" s="87"/>
      <c r="I72" s="114"/>
      <c r="J72" s="137"/>
      <c r="K72" s="114"/>
      <c r="L72" s="137">
        <f>L49*L71</f>
        <v>5.65</v>
      </c>
      <c r="M72" s="30"/>
      <c r="N72" s="87"/>
      <c r="O72" s="30"/>
      <c r="P72" s="87"/>
      <c r="Q72" s="243"/>
      <c r="R72" s="243"/>
      <c r="S72" s="30"/>
      <c r="T72" s="87"/>
      <c r="U72" s="199"/>
      <c r="V72" s="200">
        <f>SQRT(SUMSQ(L72))</f>
        <v>5.65</v>
      </c>
      <c r="W72" s="140"/>
      <c r="X72" s="88"/>
      <c r="Y72" s="45" t="s">
        <v>32</v>
      </c>
    </row>
    <row r="73" spans="1:25">
      <c r="A73" s="32"/>
      <c r="B73" s="23"/>
      <c r="C73" s="61"/>
      <c r="D73" s="80"/>
      <c r="E73" s="33"/>
      <c r="F73" s="131"/>
      <c r="G73" s="33"/>
      <c r="H73" s="131"/>
      <c r="I73" s="33"/>
      <c r="J73" s="131"/>
      <c r="K73" s="33"/>
      <c r="L73" s="131"/>
      <c r="M73" s="33"/>
      <c r="N73" s="131"/>
      <c r="O73" s="33"/>
      <c r="P73" s="131"/>
      <c r="Q73" s="34"/>
      <c r="R73" s="34"/>
      <c r="S73" s="33"/>
      <c r="T73" s="131"/>
      <c r="U73" s="143"/>
      <c r="V73" s="144"/>
      <c r="W73" s="139"/>
      <c r="X73" s="86"/>
      <c r="Y73" s="45"/>
    </row>
    <row r="74" spans="1:25">
      <c r="A74" s="32"/>
      <c r="B74" s="23"/>
      <c r="C74" s="61"/>
      <c r="D74" s="80"/>
      <c r="E74" s="33"/>
      <c r="F74" s="131"/>
      <c r="G74" s="33"/>
      <c r="H74" s="131"/>
      <c r="I74" s="33"/>
      <c r="J74" s="131"/>
      <c r="K74" s="33"/>
      <c r="L74" s="131"/>
      <c r="M74" s="33"/>
      <c r="N74" s="131"/>
      <c r="O74" s="33"/>
      <c r="P74" s="131"/>
      <c r="Q74" s="34"/>
      <c r="R74" s="34"/>
      <c r="S74" s="33"/>
      <c r="T74" s="131"/>
      <c r="U74" s="143"/>
      <c r="V74" s="144"/>
      <c r="W74" s="139"/>
      <c r="X74" s="86"/>
      <c r="Y74" s="45"/>
    </row>
    <row r="75" spans="1:25">
      <c r="A75" s="28" t="s">
        <v>150</v>
      </c>
      <c r="B75" s="29" t="s">
        <v>3</v>
      </c>
      <c r="C75" s="254"/>
      <c r="D75" s="201"/>
      <c r="E75" s="30"/>
      <c r="F75" s="87"/>
      <c r="G75" s="30"/>
      <c r="H75" s="87"/>
      <c r="I75" s="114"/>
      <c r="J75" s="137"/>
      <c r="K75" s="114"/>
      <c r="L75" s="137">
        <v>1</v>
      </c>
      <c r="M75" s="30"/>
      <c r="N75" s="87"/>
      <c r="O75" s="30"/>
      <c r="P75" s="87"/>
      <c r="Q75" s="243"/>
      <c r="R75" s="243"/>
      <c r="S75" s="30"/>
      <c r="T75" s="87"/>
      <c r="U75" s="39"/>
      <c r="V75" s="108"/>
      <c r="W75" s="30"/>
      <c r="X75" s="87"/>
      <c r="Y75" s="45" t="s">
        <v>24</v>
      </c>
    </row>
    <row r="76" spans="1:25">
      <c r="A76" s="31" t="s">
        <v>151</v>
      </c>
      <c r="B76" s="29" t="s">
        <v>2</v>
      </c>
      <c r="C76" s="254"/>
      <c r="D76" s="201"/>
      <c r="E76" s="30"/>
      <c r="F76" s="87"/>
      <c r="G76" s="30"/>
      <c r="H76" s="87"/>
      <c r="I76" s="114"/>
      <c r="J76" s="137"/>
      <c r="K76" s="114"/>
      <c r="L76" s="137">
        <f>L49*L75</f>
        <v>5.65</v>
      </c>
      <c r="M76" s="30"/>
      <c r="N76" s="87"/>
      <c r="O76" s="30"/>
      <c r="P76" s="87"/>
      <c r="Q76" s="243"/>
      <c r="R76" s="243"/>
      <c r="S76" s="30"/>
      <c r="T76" s="87"/>
      <c r="U76" s="199"/>
      <c r="V76" s="200">
        <f>SQRT(SUMSQ(L76))</f>
        <v>5.65</v>
      </c>
      <c r="W76" s="140"/>
      <c r="X76" s="88"/>
      <c r="Y76" s="45" t="s">
        <v>33</v>
      </c>
    </row>
    <row r="77" spans="1:25">
      <c r="A77" s="32"/>
      <c r="B77" s="23"/>
      <c r="C77" s="61"/>
      <c r="D77" s="80"/>
      <c r="E77" s="33"/>
      <c r="F77" s="131"/>
      <c r="G77" s="33"/>
      <c r="H77" s="131"/>
      <c r="I77" s="33"/>
      <c r="J77" s="131"/>
      <c r="K77" s="33"/>
      <c r="L77" s="131"/>
      <c r="M77" s="33"/>
      <c r="N77" s="131"/>
      <c r="O77" s="33"/>
      <c r="P77" s="131"/>
      <c r="Q77" s="34"/>
      <c r="R77" s="34"/>
      <c r="S77" s="33"/>
      <c r="T77" s="131"/>
      <c r="U77" s="143"/>
      <c r="V77" s="144"/>
      <c r="W77" s="139"/>
      <c r="X77" s="86"/>
      <c r="Y77" s="45"/>
    </row>
    <row r="78" spans="1:25">
      <c r="A78" s="32"/>
      <c r="B78" s="23"/>
      <c r="C78" s="61"/>
      <c r="D78" s="80"/>
      <c r="E78" s="33"/>
      <c r="F78" s="131"/>
      <c r="G78" s="33"/>
      <c r="H78" s="131"/>
      <c r="I78" s="33"/>
      <c r="J78" s="131"/>
      <c r="K78" s="33"/>
      <c r="L78" s="131"/>
      <c r="M78" s="33"/>
      <c r="N78" s="131"/>
      <c r="O78" s="33"/>
      <c r="P78" s="131"/>
      <c r="Q78" s="34"/>
      <c r="R78" s="34"/>
      <c r="S78" s="33"/>
      <c r="T78" s="131"/>
      <c r="U78" s="143"/>
      <c r="V78" s="144"/>
      <c r="W78" s="139"/>
      <c r="X78" s="86"/>
      <c r="Y78" s="45"/>
    </row>
    <row r="79" spans="1:25">
      <c r="A79" s="28" t="s">
        <v>152</v>
      </c>
      <c r="B79" s="29" t="s">
        <v>3</v>
      </c>
      <c r="C79" s="254"/>
      <c r="D79" s="201"/>
      <c r="E79" s="30"/>
      <c r="F79" s="87"/>
      <c r="G79" s="30"/>
      <c r="H79" s="87"/>
      <c r="I79" s="114"/>
      <c r="J79" s="137"/>
      <c r="K79" s="114"/>
      <c r="L79" s="137">
        <v>1</v>
      </c>
      <c r="M79" s="30"/>
      <c r="N79" s="87"/>
      <c r="O79" s="30"/>
      <c r="P79" s="87"/>
      <c r="Q79" s="243"/>
      <c r="R79" s="243"/>
      <c r="S79" s="30"/>
      <c r="T79" s="87"/>
      <c r="U79" s="39"/>
      <c r="V79" s="108"/>
      <c r="W79" s="30"/>
      <c r="X79" s="87"/>
      <c r="Y79" s="45" t="s">
        <v>94</v>
      </c>
    </row>
    <row r="80" spans="1:25">
      <c r="A80" s="31" t="s">
        <v>153</v>
      </c>
      <c r="B80" s="29" t="s">
        <v>2</v>
      </c>
      <c r="C80" s="254"/>
      <c r="D80" s="201"/>
      <c r="E80" s="30"/>
      <c r="F80" s="87"/>
      <c r="G80" s="30"/>
      <c r="H80" s="87"/>
      <c r="I80" s="30"/>
      <c r="J80" s="87"/>
      <c r="K80" s="30"/>
      <c r="L80" s="87">
        <f>L48*L79</f>
        <v>5.65</v>
      </c>
      <c r="M80" s="30"/>
      <c r="N80" s="87"/>
      <c r="O80" s="30"/>
      <c r="P80" s="87"/>
      <c r="Q80" s="243"/>
      <c r="R80" s="243"/>
      <c r="S80" s="30"/>
      <c r="T80" s="87"/>
      <c r="U80" s="199"/>
      <c r="V80" s="200">
        <f>SQRT(SUMSQ(L80))</f>
        <v>5.65</v>
      </c>
      <c r="W80" s="140"/>
      <c r="X80" s="88"/>
      <c r="Y80" s="45" t="s">
        <v>34</v>
      </c>
    </row>
    <row r="81" spans="1:25">
      <c r="A81" s="32"/>
      <c r="B81" s="23"/>
      <c r="C81" s="61"/>
      <c r="D81" s="80"/>
      <c r="E81" s="33"/>
      <c r="F81" s="131"/>
      <c r="G81" s="33"/>
      <c r="H81" s="131"/>
      <c r="I81" s="33"/>
      <c r="J81" s="131"/>
      <c r="K81" s="33"/>
      <c r="L81" s="131"/>
      <c r="M81" s="33"/>
      <c r="N81" s="131"/>
      <c r="O81" s="33"/>
      <c r="P81" s="131"/>
      <c r="Q81" s="34"/>
      <c r="R81" s="34"/>
      <c r="S81" s="33"/>
      <c r="T81" s="131"/>
      <c r="U81" s="143"/>
      <c r="V81" s="144"/>
      <c r="W81" s="139"/>
      <c r="X81" s="86"/>
      <c r="Y81" s="45"/>
    </row>
    <row r="82" spans="1:25">
      <c r="A82" s="32"/>
      <c r="B82" s="23"/>
      <c r="C82" s="61"/>
      <c r="D82" s="80"/>
      <c r="E82" s="33"/>
      <c r="F82" s="131"/>
      <c r="G82" s="33"/>
      <c r="H82" s="131"/>
      <c r="I82" s="33"/>
      <c r="J82" s="131"/>
      <c r="K82" s="33"/>
      <c r="L82" s="131"/>
      <c r="M82" s="33"/>
      <c r="N82" s="131"/>
      <c r="O82" s="33"/>
      <c r="P82" s="131"/>
      <c r="Q82" s="34"/>
      <c r="R82" s="34"/>
      <c r="S82" s="33"/>
      <c r="T82" s="131"/>
      <c r="U82" s="143"/>
      <c r="V82" s="144"/>
      <c r="W82" s="139"/>
      <c r="X82" s="86"/>
      <c r="Y82" s="45"/>
    </row>
    <row r="83" spans="1:25">
      <c r="A83" s="238" t="s">
        <v>154</v>
      </c>
      <c r="B83" s="191" t="s">
        <v>3</v>
      </c>
      <c r="C83" s="255"/>
      <c r="D83" s="258"/>
      <c r="E83" s="114"/>
      <c r="F83" s="137"/>
      <c r="G83" s="114"/>
      <c r="H83" s="137">
        <v>1</v>
      </c>
      <c r="I83" s="114"/>
      <c r="J83" s="137"/>
      <c r="K83" s="114"/>
      <c r="L83" s="137">
        <v>1</v>
      </c>
      <c r="M83" s="30"/>
      <c r="N83" s="87"/>
      <c r="O83" s="30"/>
      <c r="P83" s="87"/>
      <c r="Q83" s="243"/>
      <c r="R83" s="243"/>
      <c r="S83" s="30"/>
      <c r="T83" s="87"/>
      <c r="U83" s="39"/>
      <c r="V83" s="108"/>
      <c r="W83" s="30"/>
      <c r="X83" s="87"/>
      <c r="Y83" s="45" t="s">
        <v>24</v>
      </c>
    </row>
    <row r="84" spans="1:25">
      <c r="A84" s="239" t="s">
        <v>155</v>
      </c>
      <c r="B84" s="191" t="s">
        <v>2</v>
      </c>
      <c r="C84" s="255"/>
      <c r="D84" s="258"/>
      <c r="E84" s="114"/>
      <c r="F84" s="137"/>
      <c r="G84" s="114"/>
      <c r="H84" s="137">
        <f>H49*H83</f>
        <v>5.65</v>
      </c>
      <c r="I84" s="114"/>
      <c r="J84" s="137"/>
      <c r="K84" s="114"/>
      <c r="L84" s="137">
        <f>L49*L83</f>
        <v>5.65</v>
      </c>
      <c r="M84" s="30"/>
      <c r="N84" s="87"/>
      <c r="O84" s="30"/>
      <c r="P84" s="87"/>
      <c r="Q84" s="243"/>
      <c r="R84" s="243"/>
      <c r="S84" s="30"/>
      <c r="T84" s="87"/>
      <c r="U84" s="199"/>
      <c r="V84" s="200">
        <f>SQRT(SUMSQ(H84,L84))</f>
        <v>7.9903066274079872</v>
      </c>
      <c r="W84" s="140"/>
      <c r="X84" s="88"/>
      <c r="Y84" s="45" t="s">
        <v>75</v>
      </c>
    </row>
    <row r="85" spans="1:25">
      <c r="A85" s="32"/>
      <c r="B85" s="23"/>
      <c r="C85" s="61"/>
      <c r="D85" s="80"/>
      <c r="E85" s="33"/>
      <c r="F85" s="131"/>
      <c r="G85" s="33"/>
      <c r="H85" s="131"/>
      <c r="I85" s="33"/>
      <c r="J85" s="131"/>
      <c r="K85" s="33"/>
      <c r="L85" s="131"/>
      <c r="M85" s="33"/>
      <c r="N85" s="131"/>
      <c r="O85" s="33"/>
      <c r="P85" s="131"/>
      <c r="Q85" s="34"/>
      <c r="R85" s="34"/>
      <c r="S85" s="33"/>
      <c r="T85" s="131"/>
      <c r="U85" s="143"/>
      <c r="V85" s="144"/>
      <c r="W85" s="139"/>
      <c r="X85" s="86"/>
      <c r="Y85" s="45"/>
    </row>
    <row r="86" spans="1:25">
      <c r="A86" s="32"/>
      <c r="B86" s="23"/>
      <c r="C86" s="61"/>
      <c r="D86" s="80"/>
      <c r="E86" s="33"/>
      <c r="F86" s="131"/>
      <c r="G86" s="33"/>
      <c r="H86" s="131"/>
      <c r="I86" s="33"/>
      <c r="J86" s="131"/>
      <c r="K86" s="33"/>
      <c r="L86" s="131"/>
      <c r="M86" s="33"/>
      <c r="N86" s="131"/>
      <c r="O86" s="33"/>
      <c r="P86" s="131"/>
      <c r="Q86" s="34"/>
      <c r="R86" s="34"/>
      <c r="S86" s="33"/>
      <c r="T86" s="131"/>
      <c r="U86" s="143"/>
      <c r="V86" s="144"/>
      <c r="W86" s="139"/>
      <c r="X86" s="86"/>
      <c r="Y86" s="45"/>
    </row>
    <row r="87" spans="1:25">
      <c r="A87" s="238" t="s">
        <v>156</v>
      </c>
      <c r="B87" s="191" t="s">
        <v>3</v>
      </c>
      <c r="C87" s="255"/>
      <c r="D87" s="258"/>
      <c r="E87" s="114"/>
      <c r="F87" s="137"/>
      <c r="G87" s="114"/>
      <c r="H87" s="137">
        <f>H32/(F32+H32)</f>
        <v>1</v>
      </c>
      <c r="I87" s="114"/>
      <c r="J87" s="137"/>
      <c r="K87" s="114"/>
      <c r="L87" s="137">
        <f>L32/(J32+L32)</f>
        <v>1</v>
      </c>
      <c r="M87" s="30"/>
      <c r="N87" s="87"/>
      <c r="O87" s="30"/>
      <c r="P87" s="87"/>
      <c r="Q87" s="243"/>
      <c r="R87" s="243"/>
      <c r="S87" s="30"/>
      <c r="T87" s="87"/>
      <c r="U87" s="39"/>
      <c r="V87" s="108"/>
      <c r="W87" s="30"/>
      <c r="X87" s="87"/>
      <c r="Y87" s="45" t="s">
        <v>94</v>
      </c>
    </row>
    <row r="88" spans="1:25">
      <c r="A88" s="239" t="s">
        <v>157</v>
      </c>
      <c r="B88" s="191" t="s">
        <v>2</v>
      </c>
      <c r="C88" s="255"/>
      <c r="D88" s="258"/>
      <c r="E88" s="30"/>
      <c r="F88" s="87"/>
      <c r="G88" s="114"/>
      <c r="H88" s="87">
        <f>H48*H87</f>
        <v>5.65</v>
      </c>
      <c r="I88" s="30"/>
      <c r="J88" s="87"/>
      <c r="K88" s="30"/>
      <c r="L88" s="87">
        <f>L48*L87</f>
        <v>5.65</v>
      </c>
      <c r="M88" s="30"/>
      <c r="N88" s="87"/>
      <c r="O88" s="30"/>
      <c r="P88" s="87"/>
      <c r="Q88" s="243"/>
      <c r="R88" s="243"/>
      <c r="S88" s="30"/>
      <c r="T88" s="87"/>
      <c r="U88" s="199"/>
      <c r="V88" s="200">
        <f>SQRT(SUMSQ(H88,L88))</f>
        <v>7.9903066274079872</v>
      </c>
      <c r="W88" s="140"/>
      <c r="X88" s="88"/>
      <c r="Y88" s="45" t="s">
        <v>44</v>
      </c>
    </row>
    <row r="89" spans="1:25">
      <c r="A89" s="32"/>
      <c r="B89" s="23"/>
      <c r="C89" s="61"/>
      <c r="D89" s="80"/>
      <c r="E89" s="33"/>
      <c r="F89" s="131"/>
      <c r="G89" s="33"/>
      <c r="H89" s="131"/>
      <c r="I89" s="33"/>
      <c r="J89" s="131"/>
      <c r="K89" s="33"/>
      <c r="L89" s="131"/>
      <c r="M89" s="33"/>
      <c r="N89" s="131"/>
      <c r="O89" s="33"/>
      <c r="P89" s="131"/>
      <c r="Q89" s="34"/>
      <c r="R89" s="34"/>
      <c r="S89" s="33"/>
      <c r="T89" s="131"/>
      <c r="U89" s="143"/>
      <c r="V89" s="144"/>
      <c r="W89" s="139"/>
      <c r="X89" s="86"/>
      <c r="Y89" s="45"/>
    </row>
    <row r="90" spans="1:25">
      <c r="A90" s="32"/>
      <c r="B90" s="23"/>
      <c r="C90" s="61"/>
      <c r="D90" s="80"/>
      <c r="E90" s="33"/>
      <c r="F90" s="131"/>
      <c r="G90" s="33"/>
      <c r="H90" s="131"/>
      <c r="I90" s="33"/>
      <c r="J90" s="131"/>
      <c r="K90" s="33"/>
      <c r="L90" s="131"/>
      <c r="M90" s="33"/>
      <c r="N90" s="131"/>
      <c r="O90" s="33"/>
      <c r="P90" s="131"/>
      <c r="Q90" s="34"/>
      <c r="R90" s="34"/>
      <c r="S90" s="33"/>
      <c r="T90" s="131"/>
      <c r="U90" s="143"/>
      <c r="V90" s="144"/>
      <c r="W90" s="139"/>
      <c r="X90" s="86"/>
      <c r="Y90" s="45"/>
    </row>
    <row r="91" spans="1:25">
      <c r="A91" s="106" t="s">
        <v>158</v>
      </c>
      <c r="B91" s="157" t="s">
        <v>3</v>
      </c>
      <c r="C91" s="256"/>
      <c r="D91" s="259"/>
      <c r="E91" s="114"/>
      <c r="F91" s="137"/>
      <c r="G91" s="114"/>
      <c r="H91" s="137">
        <v>1</v>
      </c>
      <c r="I91" s="114"/>
      <c r="J91" s="137"/>
      <c r="K91" s="114"/>
      <c r="L91" s="137">
        <v>1</v>
      </c>
      <c r="M91" s="114"/>
      <c r="N91" s="87">
        <v>1</v>
      </c>
      <c r="O91" s="114"/>
      <c r="P91" s="87">
        <v>1</v>
      </c>
      <c r="Q91" s="243"/>
      <c r="R91" s="137">
        <v>1</v>
      </c>
      <c r="S91" s="114"/>
      <c r="T91" s="137">
        <v>0</v>
      </c>
      <c r="U91" s="39"/>
      <c r="V91" s="108"/>
      <c r="W91" s="30"/>
      <c r="X91" s="87"/>
      <c r="Y91" s="45" t="s">
        <v>24</v>
      </c>
    </row>
    <row r="92" spans="1:25">
      <c r="A92" s="158" t="s">
        <v>159</v>
      </c>
      <c r="B92" s="157" t="s">
        <v>2</v>
      </c>
      <c r="C92" s="256"/>
      <c r="D92" s="259"/>
      <c r="E92" s="114"/>
      <c r="F92" s="137"/>
      <c r="G92" s="114"/>
      <c r="H92" s="137">
        <f>H49*H91</f>
        <v>5.65</v>
      </c>
      <c r="I92" s="114"/>
      <c r="J92" s="137"/>
      <c r="K92" s="114"/>
      <c r="L92" s="137">
        <f>L49*L91</f>
        <v>5.65</v>
      </c>
      <c r="M92" s="114"/>
      <c r="N92" s="87">
        <f>N$50*N91</f>
        <v>6</v>
      </c>
      <c r="O92" s="114"/>
      <c r="P92" s="137">
        <f>P$51*P91</f>
        <v>6.3999999999999986</v>
      </c>
      <c r="Q92" s="243"/>
      <c r="R92" s="137">
        <f>R$51*R91</f>
        <v>6.3999999999999986</v>
      </c>
      <c r="S92" s="114"/>
      <c r="T92" s="87">
        <f>T$52*T91</f>
        <v>0</v>
      </c>
      <c r="U92" s="199"/>
      <c r="V92" s="200">
        <f>SQRT(SUMSQ(H92,L92))+SUM(N92,P92,R92,T92)</f>
        <v>26.790306627407986</v>
      </c>
      <c r="W92" s="140"/>
      <c r="X92" s="88"/>
      <c r="Y92" s="45" t="s">
        <v>109</v>
      </c>
    </row>
    <row r="93" spans="1:25" ht="13.5" thickBot="1">
      <c r="A93" s="71"/>
      <c r="B93" s="63"/>
      <c r="C93" s="146"/>
      <c r="D93" s="105"/>
      <c r="E93" s="56"/>
      <c r="F93" s="138"/>
      <c r="G93" s="56"/>
      <c r="H93" s="138"/>
      <c r="I93" s="56"/>
      <c r="J93" s="138"/>
      <c r="K93" s="56"/>
      <c r="L93" s="138"/>
      <c r="M93" s="56"/>
      <c r="N93" s="138"/>
      <c r="O93" s="56"/>
      <c r="P93" s="138"/>
      <c r="Q93" s="244"/>
      <c r="R93" s="244"/>
      <c r="S93" s="56"/>
      <c r="T93" s="138"/>
      <c r="U93" s="141"/>
      <c r="V93" s="89"/>
      <c r="W93" s="141"/>
      <c r="X93" s="89"/>
      <c r="Y93" s="57"/>
    </row>
    <row r="94" spans="1:25">
      <c r="A94" s="155"/>
      <c r="B94" s="23"/>
      <c r="C94" s="23"/>
      <c r="D94" s="23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5"/>
      <c r="V94" s="35"/>
      <c r="W94" s="35"/>
      <c r="X94" s="35"/>
      <c r="Y94" s="35"/>
    </row>
    <row r="95" spans="1:25" ht="13.5" thickBot="1">
      <c r="A95" s="36"/>
    </row>
    <row r="96" spans="1:25" ht="12.6" customHeight="1">
      <c r="A96" s="8" t="s">
        <v>21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37"/>
      <c r="V96" s="37"/>
      <c r="W96" s="37"/>
      <c r="X96" s="37"/>
      <c r="Y96" s="12" t="s">
        <v>0</v>
      </c>
    </row>
    <row r="97" spans="1:25" ht="13.5" thickBot="1">
      <c r="A97" s="251" t="s">
        <v>135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23"/>
      <c r="V97" s="23"/>
      <c r="W97" s="23"/>
      <c r="X97" s="23"/>
      <c r="Y97" s="85"/>
    </row>
    <row r="98" spans="1:25">
      <c r="A98" s="8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37"/>
      <c r="V98" s="37"/>
      <c r="W98" s="37"/>
      <c r="X98" s="37"/>
      <c r="Y98" s="44"/>
    </row>
    <row r="99" spans="1:25" ht="13.5" thickBot="1">
      <c r="U99" s="36"/>
      <c r="V99" s="36"/>
      <c r="W99" s="36"/>
      <c r="X99" s="36"/>
    </row>
    <row r="100" spans="1:25" ht="13.5" thickBot="1">
      <c r="A100" s="8" t="s">
        <v>22</v>
      </c>
      <c r="B100" s="50"/>
      <c r="C100" s="195" t="s">
        <v>102</v>
      </c>
      <c r="D100" s="252"/>
      <c r="E100" s="263" t="s">
        <v>35</v>
      </c>
      <c r="F100" s="279"/>
      <c r="G100" s="279"/>
      <c r="H100" s="279"/>
      <c r="I100" s="279"/>
      <c r="J100" s="279"/>
      <c r="K100" s="279"/>
      <c r="L100" s="280"/>
      <c r="M100" s="69"/>
      <c r="N100" s="69"/>
      <c r="O100" s="69"/>
      <c r="P100" s="69"/>
      <c r="Q100" s="69"/>
      <c r="R100" s="69"/>
      <c r="S100" s="69"/>
      <c r="T100" s="69"/>
      <c r="U100" s="11"/>
      <c r="V100" s="11"/>
      <c r="W100" s="11"/>
      <c r="X100" s="11"/>
      <c r="Y100" s="12" t="s">
        <v>0</v>
      </c>
    </row>
    <row r="101" spans="1:25" ht="45" customHeight="1">
      <c r="A101" s="25"/>
      <c r="B101" s="14"/>
      <c r="C101" s="16"/>
      <c r="D101" s="16"/>
      <c r="E101" s="266" t="s">
        <v>36</v>
      </c>
      <c r="F101" s="267"/>
      <c r="G101" s="266" t="s">
        <v>37</v>
      </c>
      <c r="H101" s="267"/>
      <c r="I101" s="268" t="s">
        <v>146</v>
      </c>
      <c r="J101" s="269"/>
      <c r="K101" s="268" t="s">
        <v>147</v>
      </c>
      <c r="L101" s="269"/>
      <c r="M101" s="16"/>
      <c r="N101" s="16"/>
      <c r="O101" s="16"/>
      <c r="P101" s="16"/>
      <c r="Q101" s="16"/>
      <c r="R101" s="16"/>
      <c r="S101" s="16"/>
      <c r="T101" s="16"/>
      <c r="Y101" s="85"/>
    </row>
    <row r="102" spans="1:25">
      <c r="A102" s="25"/>
      <c r="B102" s="14"/>
      <c r="C102" s="16"/>
      <c r="D102" s="16"/>
      <c r="E102" s="112" t="s">
        <v>100</v>
      </c>
      <c r="F102" s="93" t="s">
        <v>101</v>
      </c>
      <c r="G102" s="112" t="s">
        <v>100</v>
      </c>
      <c r="H102" s="93" t="s">
        <v>101</v>
      </c>
      <c r="I102" s="112" t="s">
        <v>100</v>
      </c>
      <c r="J102" s="93" t="s">
        <v>101</v>
      </c>
      <c r="K102" s="112" t="s">
        <v>100</v>
      </c>
      <c r="L102" s="93" t="s">
        <v>101</v>
      </c>
      <c r="M102" s="16"/>
      <c r="N102" s="16"/>
      <c r="O102" s="16"/>
      <c r="P102" s="16"/>
      <c r="Q102" s="16"/>
      <c r="R102" s="16"/>
      <c r="S102" s="16"/>
      <c r="T102" s="16"/>
      <c r="Y102" s="85"/>
    </row>
    <row r="103" spans="1:25" s="36" customFormat="1">
      <c r="A103" s="18" t="s">
        <v>127</v>
      </c>
      <c r="B103" s="80" t="s">
        <v>2</v>
      </c>
      <c r="C103" s="23"/>
      <c r="D103" s="23"/>
      <c r="E103" s="61"/>
      <c r="F103" s="80"/>
      <c r="G103" s="38">
        <f>G10</f>
        <v>-87</v>
      </c>
      <c r="H103" s="109">
        <f>H10</f>
        <v>-87</v>
      </c>
      <c r="I103" s="61"/>
      <c r="J103" s="80"/>
      <c r="K103" s="132">
        <f>K10</f>
        <v>-199</v>
      </c>
      <c r="L103" s="236">
        <f>L10</f>
        <v>-87</v>
      </c>
      <c r="M103" s="22"/>
      <c r="N103" s="22"/>
      <c r="O103" s="22"/>
      <c r="P103" s="22"/>
      <c r="Q103" s="22"/>
      <c r="R103" s="22"/>
      <c r="S103" s="22"/>
      <c r="T103" s="22"/>
      <c r="Y103" s="102"/>
    </row>
    <row r="104" spans="1:25" s="36" customFormat="1">
      <c r="A104" s="18" t="s">
        <v>180</v>
      </c>
      <c r="B104" s="19" t="s">
        <v>2</v>
      </c>
      <c r="C104" s="257">
        <f>C13</f>
        <v>-11</v>
      </c>
      <c r="D104" s="23"/>
      <c r="E104" s="61"/>
      <c r="F104" s="80"/>
      <c r="G104" s="38"/>
      <c r="H104" s="109"/>
      <c r="I104" s="61"/>
      <c r="J104" s="80"/>
      <c r="K104" s="132"/>
      <c r="L104" s="109"/>
      <c r="M104" s="22"/>
      <c r="N104" s="22"/>
      <c r="O104" s="22"/>
      <c r="P104" s="22"/>
      <c r="Q104" s="22"/>
      <c r="R104" s="22"/>
      <c r="S104" s="22"/>
      <c r="T104" s="22"/>
      <c r="Y104" s="102"/>
    </row>
    <row r="105" spans="1:25" s="36" customFormat="1">
      <c r="A105" s="18" t="s">
        <v>181</v>
      </c>
      <c r="B105" s="19" t="s">
        <v>2</v>
      </c>
      <c r="C105" s="61"/>
      <c r="D105" s="22">
        <v>16</v>
      </c>
      <c r="E105" s="61"/>
      <c r="F105" s="80"/>
      <c r="G105" s="38"/>
      <c r="H105" s="109"/>
      <c r="I105" s="38"/>
      <c r="J105" s="109"/>
      <c r="K105" s="38"/>
      <c r="L105" s="109"/>
      <c r="M105" s="22"/>
      <c r="N105" s="22"/>
      <c r="O105" s="22"/>
      <c r="P105" s="22"/>
      <c r="Q105" s="22"/>
      <c r="R105" s="22"/>
      <c r="S105" s="22"/>
      <c r="T105" s="22"/>
      <c r="Y105" s="79"/>
    </row>
    <row r="106" spans="1:25" s="36" customFormat="1">
      <c r="A106" s="13" t="s">
        <v>8</v>
      </c>
      <c r="B106" s="80" t="s">
        <v>2</v>
      </c>
      <c r="C106" s="249">
        <v>0</v>
      </c>
      <c r="D106" s="142">
        <v>0</v>
      </c>
      <c r="E106" s="38"/>
      <c r="F106" s="109"/>
      <c r="G106" s="249">
        <v>0</v>
      </c>
      <c r="H106" s="142">
        <v>0</v>
      </c>
      <c r="I106" s="38"/>
      <c r="J106" s="109"/>
      <c r="K106" s="249">
        <v>0</v>
      </c>
      <c r="L106" s="142">
        <v>0</v>
      </c>
      <c r="M106" s="22"/>
      <c r="N106" s="22"/>
      <c r="O106" s="22"/>
      <c r="P106" s="22"/>
      <c r="Q106" s="22"/>
      <c r="R106" s="22"/>
      <c r="S106" s="22"/>
      <c r="T106" s="22"/>
      <c r="Y106" s="103" t="s">
        <v>6</v>
      </c>
    </row>
    <row r="107" spans="1:25" s="36" customFormat="1">
      <c r="A107" s="76" t="s">
        <v>7</v>
      </c>
      <c r="B107" s="80" t="s">
        <v>2</v>
      </c>
      <c r="C107" s="143">
        <f>C104+C106</f>
        <v>-11</v>
      </c>
      <c r="D107" s="144">
        <f>D105+D106</f>
        <v>16</v>
      </c>
      <c r="E107" s="143"/>
      <c r="F107" s="144"/>
      <c r="G107" s="143">
        <f>G103+G106</f>
        <v>-87</v>
      </c>
      <c r="H107" s="144">
        <f>H103+H106</f>
        <v>-87</v>
      </c>
      <c r="I107" s="143"/>
      <c r="J107" s="144"/>
      <c r="K107" s="147">
        <f>K103+K106</f>
        <v>-199</v>
      </c>
      <c r="L107" s="144">
        <f>L103+L106</f>
        <v>-87</v>
      </c>
      <c r="M107" s="22"/>
      <c r="N107" s="22"/>
      <c r="O107" s="22"/>
      <c r="P107" s="22"/>
      <c r="Q107" s="22"/>
      <c r="R107" s="22"/>
      <c r="S107" s="22"/>
      <c r="T107" s="22"/>
      <c r="Y107" s="103" t="s">
        <v>10</v>
      </c>
    </row>
    <row r="108" spans="1:25">
      <c r="A108" s="98"/>
      <c r="B108" s="99"/>
      <c r="C108" s="192"/>
      <c r="D108" s="23"/>
      <c r="E108" s="145"/>
      <c r="F108" s="99"/>
      <c r="G108" s="145"/>
      <c r="H108" s="133"/>
      <c r="I108" s="119"/>
      <c r="J108" s="94"/>
      <c r="K108" s="119"/>
      <c r="L108" s="94"/>
      <c r="M108" s="21"/>
      <c r="N108" s="21"/>
      <c r="O108" s="21"/>
      <c r="P108" s="21"/>
      <c r="Q108" s="21"/>
      <c r="R108" s="21"/>
      <c r="S108" s="21"/>
      <c r="T108" s="21"/>
      <c r="Y108" s="42"/>
    </row>
    <row r="109" spans="1:25" s="36" customFormat="1">
      <c r="A109" s="104" t="s">
        <v>5</v>
      </c>
      <c r="B109" s="80"/>
      <c r="C109" s="23"/>
      <c r="D109" s="23"/>
      <c r="E109" s="61"/>
      <c r="F109" s="80"/>
      <c r="G109" s="61"/>
      <c r="H109" s="109"/>
      <c r="I109" s="233"/>
      <c r="J109" s="109"/>
      <c r="K109" s="38"/>
      <c r="L109" s="109"/>
      <c r="M109" s="22"/>
      <c r="N109" s="22"/>
      <c r="O109" s="22"/>
      <c r="P109" s="22"/>
      <c r="Q109" s="22"/>
      <c r="R109" s="22"/>
      <c r="S109" s="22"/>
      <c r="T109" s="22"/>
      <c r="Y109" s="79"/>
    </row>
    <row r="110" spans="1:25" s="36" customFormat="1" ht="15.75">
      <c r="A110" s="18" t="s">
        <v>52</v>
      </c>
      <c r="B110" s="19" t="s">
        <v>114</v>
      </c>
      <c r="C110" s="23"/>
      <c r="D110" s="23"/>
      <c r="E110" s="33"/>
      <c r="F110" s="131"/>
      <c r="G110" s="33">
        <f>(10^12)*(10^-3)*10^(G107/10)</f>
        <v>1.9952623149688824</v>
      </c>
      <c r="H110" s="131">
        <f>(10^12)*(10^-3)*10^(H107/10)</f>
        <v>1.9952623149688824</v>
      </c>
      <c r="I110" s="234"/>
      <c r="J110" s="131"/>
      <c r="K110" s="33">
        <f>(10^12)*(10^-3)*(I5/15)*10^((I107+K107)/10)</f>
        <v>1.0071403294353322E-10</v>
      </c>
      <c r="L110" s="131">
        <f>(10^12)*(10^-3)*10^(L107/10)</f>
        <v>1.9952623149688824</v>
      </c>
      <c r="M110" s="34"/>
      <c r="N110" s="34"/>
      <c r="O110" s="34"/>
      <c r="P110" s="34"/>
      <c r="Q110" s="34"/>
      <c r="R110" s="34"/>
      <c r="S110" s="34"/>
      <c r="T110" s="34"/>
      <c r="Y110" s="79"/>
    </row>
    <row r="111" spans="1:25" s="36" customFormat="1" ht="15.75">
      <c r="A111" s="156" t="s">
        <v>51</v>
      </c>
      <c r="B111" s="19" t="s">
        <v>114</v>
      </c>
      <c r="C111" s="23"/>
      <c r="D111" s="23"/>
      <c r="E111" s="33">
        <f>E33</f>
        <v>1.2920366064150919</v>
      </c>
      <c r="F111" s="131">
        <f>F33</f>
        <v>1.2920366064150919</v>
      </c>
      <c r="G111" s="143"/>
      <c r="H111" s="144"/>
      <c r="I111" s="234">
        <f>I33</f>
        <v>1.2920366064150919</v>
      </c>
      <c r="J111" s="131">
        <f>J33</f>
        <v>1.2920366064150919</v>
      </c>
      <c r="K111" s="147"/>
      <c r="L111" s="144"/>
      <c r="M111" s="27"/>
      <c r="N111" s="27"/>
      <c r="O111" s="27"/>
      <c r="P111" s="27"/>
      <c r="Q111" s="27"/>
      <c r="R111" s="27"/>
      <c r="S111" s="27"/>
      <c r="T111" s="27"/>
      <c r="Y111" s="103"/>
    </row>
    <row r="112" spans="1:25" s="36" customFormat="1">
      <c r="A112" s="156" t="s">
        <v>106</v>
      </c>
      <c r="B112" s="80" t="s">
        <v>2</v>
      </c>
      <c r="C112" s="23"/>
      <c r="D112" s="23"/>
      <c r="E112" s="61"/>
      <c r="F112" s="80"/>
      <c r="G112" s="143">
        <f>10*LOG(G110/(E111))</f>
        <v>1.8872518158949469</v>
      </c>
      <c r="H112" s="144">
        <f>10*LOG(H110/(F111))</f>
        <v>1.8872518158949469</v>
      </c>
      <c r="I112" s="237"/>
      <c r="J112" s="144"/>
      <c r="K112" s="147">
        <f>10*LOG(K110/(I110+I111))</f>
        <v>-101.08184831418563</v>
      </c>
      <c r="L112" s="144">
        <f>10*LOG(L110/(J111))</f>
        <v>1.8872518158949469</v>
      </c>
      <c r="M112" s="27"/>
      <c r="N112" s="27"/>
      <c r="O112" s="27"/>
      <c r="P112" s="27"/>
      <c r="Q112" s="27"/>
      <c r="R112" s="27"/>
      <c r="S112" s="27"/>
      <c r="T112" s="27"/>
      <c r="Y112" s="103"/>
    </row>
    <row r="113" spans="1:25" s="36" customFormat="1" ht="15.75">
      <c r="A113" s="101" t="s">
        <v>71</v>
      </c>
      <c r="B113" s="80" t="s">
        <v>115</v>
      </c>
      <c r="C113" s="23"/>
      <c r="D113" s="23"/>
      <c r="E113" s="61"/>
      <c r="F113" s="80"/>
      <c r="G113" s="143">
        <f>G107</f>
        <v>-87</v>
      </c>
      <c r="H113" s="144">
        <f>H107</f>
        <v>-87</v>
      </c>
      <c r="I113" s="237"/>
      <c r="J113" s="144"/>
      <c r="K113" s="147">
        <f>K107</f>
        <v>-199</v>
      </c>
      <c r="L113" s="144">
        <f>L107</f>
        <v>-87</v>
      </c>
      <c r="M113" s="27"/>
      <c r="N113" s="27"/>
      <c r="O113" s="27"/>
      <c r="P113" s="27"/>
      <c r="Q113" s="27"/>
      <c r="R113" s="27"/>
      <c r="S113" s="27"/>
      <c r="T113" s="27"/>
      <c r="Y113" s="103"/>
    </row>
    <row r="114" spans="1:25" s="36" customFormat="1">
      <c r="A114" s="101" t="s">
        <v>161</v>
      </c>
      <c r="B114" s="80" t="s">
        <v>2</v>
      </c>
      <c r="C114" s="23"/>
      <c r="D114" s="23"/>
      <c r="E114" s="61"/>
      <c r="F114" s="80"/>
      <c r="G114" s="143"/>
      <c r="H114" s="144"/>
      <c r="I114" s="237"/>
      <c r="J114" s="144"/>
      <c r="K114" s="147">
        <f>K113-G113</f>
        <v>-112</v>
      </c>
      <c r="L114" s="144">
        <f>L113-H113</f>
        <v>0</v>
      </c>
      <c r="M114" s="27"/>
      <c r="N114" s="27"/>
      <c r="O114" s="27"/>
      <c r="P114" s="27"/>
      <c r="Q114" s="27"/>
      <c r="R114" s="27"/>
      <c r="S114" s="27"/>
      <c r="T114" s="27"/>
      <c r="Y114" s="103"/>
    </row>
    <row r="115" spans="1:25" s="36" customFormat="1">
      <c r="A115" s="62" t="s">
        <v>117</v>
      </c>
      <c r="B115" s="19" t="s">
        <v>116</v>
      </c>
      <c r="C115" s="23"/>
      <c r="D115" s="23"/>
      <c r="E115" s="143">
        <f>10*LOG((G110)*10^-9)+10*LOG(MAX(E6,12*E9*E7/E5))</f>
        <v>-58.012748184105064</v>
      </c>
      <c r="F115" s="144">
        <f>10*LOG((H110)*10^-9)+10*LOG(MAX(F6,12*F9*F7/F5))</f>
        <v>-58.012748184105064</v>
      </c>
      <c r="G115" s="13"/>
      <c r="H115" s="149"/>
      <c r="I115" s="237">
        <f>10*LOG((K110)*10^-9)+10*LOG(MAX(I6,12*I9*I7/I5))</f>
        <v>-160.98184831418564</v>
      </c>
      <c r="J115" s="144">
        <f>10*LOG((L110)*10^-9)+10*LOG(MAX(J6,12*J9*J7/J5))</f>
        <v>-58.012748184105064</v>
      </c>
      <c r="K115" s="143"/>
      <c r="L115" s="144"/>
      <c r="M115" s="27"/>
      <c r="N115" s="27"/>
      <c r="O115" s="27"/>
      <c r="P115" s="27"/>
      <c r="Q115" s="27"/>
      <c r="R115" s="27"/>
      <c r="S115" s="27"/>
      <c r="T115" s="27"/>
      <c r="Y115" s="103"/>
    </row>
    <row r="116" spans="1:25" s="36" customFormat="1">
      <c r="A116" s="101" t="s">
        <v>162</v>
      </c>
      <c r="B116" s="80" t="s">
        <v>2</v>
      </c>
      <c r="C116" s="23"/>
      <c r="D116" s="23"/>
      <c r="E116" s="38"/>
      <c r="F116" s="109"/>
      <c r="G116" s="143"/>
      <c r="H116" s="144"/>
      <c r="I116" s="237">
        <f>I115-E115</f>
        <v>-102.96910013008058</v>
      </c>
      <c r="J116" s="144">
        <f>J115-F115</f>
        <v>0</v>
      </c>
      <c r="K116" s="143"/>
      <c r="L116" s="144"/>
      <c r="M116" s="27"/>
      <c r="N116" s="27"/>
      <c r="O116" s="27"/>
      <c r="P116" s="27"/>
      <c r="Q116" s="27"/>
      <c r="R116" s="27"/>
      <c r="S116" s="27"/>
      <c r="T116" s="27"/>
      <c r="Y116" s="103"/>
    </row>
    <row r="117" spans="1:25" s="36" customFormat="1">
      <c r="A117" s="101" t="s">
        <v>81</v>
      </c>
      <c r="B117" s="80" t="s">
        <v>30</v>
      </c>
      <c r="C117" s="23"/>
      <c r="D117" s="23"/>
      <c r="E117" s="61"/>
      <c r="F117" s="80"/>
      <c r="G117" s="143">
        <f>G113+(IF($E11=0,0,O39))+S40</f>
        <v>-88.4</v>
      </c>
      <c r="H117" s="144">
        <f>H113+(IF($E11=0,0,P39))+T40</f>
        <v>-88.4</v>
      </c>
      <c r="I117" s="143"/>
      <c r="J117" s="144"/>
      <c r="K117" s="147">
        <f>K113+(IF($I11=0,0,O39))+S40</f>
        <v>-200.4</v>
      </c>
      <c r="L117" s="144">
        <f>L113+(IF($I11=0,0,P39))+T40</f>
        <v>-88.4</v>
      </c>
      <c r="M117" s="27"/>
      <c r="N117" s="27"/>
      <c r="O117" s="27"/>
      <c r="P117" s="27"/>
      <c r="Q117" s="27"/>
      <c r="R117" s="27"/>
      <c r="S117" s="27"/>
      <c r="T117" s="27"/>
      <c r="Y117" s="103"/>
    </row>
    <row r="118" spans="1:25" s="36" customFormat="1" ht="13.5" thickBot="1">
      <c r="A118" s="167" t="s">
        <v>182</v>
      </c>
      <c r="B118" s="105" t="s">
        <v>2</v>
      </c>
      <c r="C118" s="63"/>
      <c r="D118" s="63"/>
      <c r="E118" s="146"/>
      <c r="F118" s="105"/>
      <c r="G118" s="47"/>
      <c r="H118" s="110"/>
      <c r="I118" s="47"/>
      <c r="J118" s="110"/>
      <c r="K118" s="197">
        <f>K117-G117-$C107</f>
        <v>-101</v>
      </c>
      <c r="L118" s="262">
        <f>L117-H117+D107-$C107</f>
        <v>27</v>
      </c>
      <c r="M118" s="22"/>
      <c r="N118" s="22"/>
      <c r="O118" s="22"/>
      <c r="P118" s="22"/>
      <c r="Q118" s="22"/>
      <c r="R118" s="22"/>
      <c r="S118" s="22"/>
      <c r="T118" s="22"/>
      <c r="Y118" s="103"/>
    </row>
    <row r="119" spans="1:25" s="49" customFormat="1">
      <c r="A119" s="155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 spans="1:25" s="49" customFormat="1" thickBot="1">
      <c r="A120" s="54"/>
    </row>
    <row r="121" spans="1:25" ht="13.5" thickBot="1">
      <c r="A121" s="8" t="s">
        <v>23</v>
      </c>
      <c r="B121" s="24"/>
      <c r="C121" s="10"/>
      <c r="D121" s="10"/>
      <c r="E121" s="263" t="s">
        <v>35</v>
      </c>
      <c r="F121" s="279"/>
      <c r="G121" s="279"/>
      <c r="H121" s="279"/>
      <c r="I121" s="279"/>
      <c r="J121" s="279"/>
      <c r="K121" s="279"/>
      <c r="L121" s="280"/>
      <c r="M121" s="135"/>
      <c r="N121" s="250"/>
      <c r="O121" s="250"/>
      <c r="P121" s="250"/>
      <c r="Q121" s="250"/>
      <c r="R121" s="250"/>
      <c r="S121" s="250"/>
      <c r="T121" s="117"/>
      <c r="U121" s="263" t="s">
        <v>16</v>
      </c>
      <c r="V121" s="265"/>
      <c r="W121" s="263" t="s">
        <v>76</v>
      </c>
      <c r="X121" s="265"/>
      <c r="Y121" s="12" t="s">
        <v>70</v>
      </c>
    </row>
    <row r="122" spans="1:25" ht="49.5" customHeight="1">
      <c r="A122" s="25"/>
      <c r="B122" s="19"/>
      <c r="C122" s="17"/>
      <c r="D122" s="17"/>
      <c r="E122" s="266" t="s">
        <v>36</v>
      </c>
      <c r="F122" s="267"/>
      <c r="G122" s="266" t="s">
        <v>37</v>
      </c>
      <c r="H122" s="267"/>
      <c r="I122" s="268" t="s">
        <v>146</v>
      </c>
      <c r="J122" s="269"/>
      <c r="K122" s="268" t="s">
        <v>147</v>
      </c>
      <c r="L122" s="269"/>
      <c r="M122" s="112"/>
      <c r="N122" s="5"/>
      <c r="O122" s="5"/>
      <c r="P122" s="5"/>
      <c r="Q122" s="5"/>
      <c r="R122" s="5"/>
      <c r="S122" s="5"/>
      <c r="T122" s="169"/>
      <c r="U122" s="15"/>
      <c r="V122" s="169"/>
      <c r="W122" s="15"/>
      <c r="X122" s="169"/>
      <c r="Y122" s="85"/>
    </row>
    <row r="123" spans="1:25">
      <c r="A123" s="25"/>
      <c r="B123" s="19"/>
      <c r="C123" s="17"/>
      <c r="D123" s="17"/>
      <c r="E123" s="112" t="s">
        <v>100</v>
      </c>
      <c r="F123" s="93" t="s">
        <v>101</v>
      </c>
      <c r="G123" s="112" t="s">
        <v>100</v>
      </c>
      <c r="H123" s="93" t="s">
        <v>101</v>
      </c>
      <c r="I123" s="112" t="s">
        <v>100</v>
      </c>
      <c r="J123" s="93" t="s">
        <v>101</v>
      </c>
      <c r="K123" s="112" t="s">
        <v>100</v>
      </c>
      <c r="L123" s="93" t="s">
        <v>101</v>
      </c>
      <c r="M123" s="112"/>
      <c r="N123" s="6"/>
      <c r="O123" s="16"/>
      <c r="P123" s="16"/>
      <c r="Q123" s="16"/>
      <c r="R123" s="16"/>
      <c r="S123" s="16"/>
      <c r="T123" s="14"/>
      <c r="U123" s="112" t="s">
        <v>100</v>
      </c>
      <c r="V123" s="93" t="s">
        <v>101</v>
      </c>
      <c r="W123" s="112" t="s">
        <v>100</v>
      </c>
      <c r="X123" s="93" t="s">
        <v>101</v>
      </c>
      <c r="Y123" s="92"/>
    </row>
    <row r="124" spans="1:25">
      <c r="A124" s="25"/>
      <c r="B124" s="19"/>
      <c r="C124" s="17"/>
      <c r="D124" s="17"/>
      <c r="E124" s="61"/>
      <c r="F124" s="80"/>
      <c r="G124" s="61"/>
      <c r="H124" s="80"/>
      <c r="I124" s="61"/>
      <c r="J124" s="80"/>
      <c r="K124" s="61"/>
      <c r="L124" s="80"/>
      <c r="M124" s="15"/>
      <c r="N124" s="16"/>
      <c r="O124" s="16"/>
      <c r="P124" s="16"/>
      <c r="Q124" s="16"/>
      <c r="R124" s="16"/>
      <c r="S124" s="16"/>
      <c r="T124" s="14"/>
      <c r="U124" s="15"/>
      <c r="V124" s="14"/>
      <c r="W124" s="15"/>
      <c r="X124" s="14"/>
      <c r="Y124" s="42"/>
    </row>
    <row r="125" spans="1:25">
      <c r="A125" s="28" t="s">
        <v>55</v>
      </c>
      <c r="B125" s="201" t="s">
        <v>2</v>
      </c>
      <c r="C125" s="29"/>
      <c r="D125" s="29"/>
      <c r="E125" s="39"/>
      <c r="F125" s="108"/>
      <c r="G125" s="73">
        <f>G126-U126</f>
        <v>-3.7627481841050532</v>
      </c>
      <c r="H125" s="150">
        <f>H126-V126</f>
        <v>-3.7627481841050532</v>
      </c>
      <c r="I125" s="39"/>
      <c r="J125" s="108"/>
      <c r="K125" s="39"/>
      <c r="L125" s="108"/>
      <c r="M125" s="39"/>
      <c r="N125" s="107"/>
      <c r="O125" s="107"/>
      <c r="P125" s="107"/>
      <c r="Q125" s="107"/>
      <c r="R125" s="107"/>
      <c r="S125" s="107"/>
      <c r="T125" s="108"/>
      <c r="U125" s="170"/>
      <c r="V125" s="171"/>
      <c r="W125" s="163">
        <v>-4</v>
      </c>
      <c r="X125" s="164">
        <v>-4</v>
      </c>
      <c r="Y125" s="90" t="s">
        <v>53</v>
      </c>
    </row>
    <row r="126" spans="1:25">
      <c r="A126" s="31" t="s">
        <v>54</v>
      </c>
      <c r="B126" s="201" t="s">
        <v>2</v>
      </c>
      <c r="C126" s="29"/>
      <c r="D126" s="29"/>
      <c r="E126" s="39"/>
      <c r="F126" s="108"/>
      <c r="G126" s="39">
        <f>G112</f>
        <v>1.8872518158949469</v>
      </c>
      <c r="H126" s="108">
        <f>H112</f>
        <v>1.8872518158949469</v>
      </c>
      <c r="I126" s="39"/>
      <c r="J126" s="108"/>
      <c r="K126" s="39"/>
      <c r="L126" s="108"/>
      <c r="M126" s="39"/>
      <c r="N126" s="107"/>
      <c r="O126" s="107"/>
      <c r="P126" s="107"/>
      <c r="Q126" s="107"/>
      <c r="R126" s="107"/>
      <c r="S126" s="107"/>
      <c r="T126" s="108"/>
      <c r="U126" s="172">
        <f>U60</f>
        <v>5.65</v>
      </c>
      <c r="V126" s="173">
        <f>V60</f>
        <v>5.65</v>
      </c>
      <c r="W126" s="165"/>
      <c r="X126" s="166"/>
      <c r="Y126" s="20"/>
    </row>
    <row r="127" spans="1:25">
      <c r="A127" s="28" t="s">
        <v>56</v>
      </c>
      <c r="B127" s="201" t="s">
        <v>2</v>
      </c>
      <c r="C127" s="29"/>
      <c r="D127" s="29"/>
      <c r="E127" s="39"/>
      <c r="F127" s="108"/>
      <c r="G127" s="39">
        <f>G126+U126</f>
        <v>7.5372518158949475</v>
      </c>
      <c r="H127" s="108">
        <f>H126+V126</f>
        <v>7.5372518158949475</v>
      </c>
      <c r="I127" s="39"/>
      <c r="J127" s="108"/>
      <c r="K127" s="39"/>
      <c r="L127" s="108"/>
      <c r="M127" s="39"/>
      <c r="N127" s="107"/>
      <c r="O127" s="107"/>
      <c r="P127" s="107"/>
      <c r="Q127" s="107"/>
      <c r="R127" s="107"/>
      <c r="S127" s="107"/>
      <c r="T127" s="108"/>
      <c r="U127" s="170"/>
      <c r="V127" s="171"/>
      <c r="W127" s="39"/>
      <c r="X127" s="108"/>
      <c r="Y127" s="20"/>
    </row>
    <row r="128" spans="1:25">
      <c r="A128" s="13"/>
      <c r="B128" s="80"/>
      <c r="C128" s="23"/>
      <c r="D128" s="23"/>
      <c r="E128" s="38"/>
      <c r="F128" s="109"/>
      <c r="G128" s="38"/>
      <c r="H128" s="109"/>
      <c r="I128" s="38"/>
      <c r="J128" s="109"/>
      <c r="K128" s="38"/>
      <c r="L128" s="109"/>
      <c r="M128" s="38"/>
      <c r="N128" s="22"/>
      <c r="O128" s="22"/>
      <c r="P128" s="22"/>
      <c r="Q128" s="22"/>
      <c r="R128" s="22"/>
      <c r="S128" s="22"/>
      <c r="T128" s="109"/>
      <c r="U128" s="174"/>
      <c r="V128" s="175"/>
      <c r="W128" s="139"/>
      <c r="X128" s="86"/>
      <c r="Y128" s="20"/>
    </row>
    <row r="129" spans="1:25">
      <c r="A129" s="28" t="s">
        <v>62</v>
      </c>
      <c r="B129" s="202" t="s">
        <v>30</v>
      </c>
      <c r="C129" s="74"/>
      <c r="D129" s="74"/>
      <c r="E129" s="40"/>
      <c r="F129" s="148"/>
      <c r="G129" s="77">
        <f>G130-U130</f>
        <v>-92.65</v>
      </c>
      <c r="H129" s="152">
        <f>H130-V130</f>
        <v>-92.65</v>
      </c>
      <c r="I129" s="39"/>
      <c r="J129" s="108"/>
      <c r="K129" s="39"/>
      <c r="L129" s="108"/>
      <c r="M129" s="39"/>
      <c r="N129" s="107"/>
      <c r="O129" s="107"/>
      <c r="P129" s="107"/>
      <c r="Q129" s="107"/>
      <c r="R129" s="107"/>
      <c r="S129" s="107"/>
      <c r="T129" s="108"/>
      <c r="U129" s="176"/>
      <c r="V129" s="177"/>
      <c r="W129" s="163">
        <f>-93.7+O23</f>
        <v>-92.7</v>
      </c>
      <c r="X129" s="164">
        <f>-93.7+P23</f>
        <v>-92.7</v>
      </c>
      <c r="Y129" s="90" t="s">
        <v>130</v>
      </c>
    </row>
    <row r="130" spans="1:25">
      <c r="A130" s="31" t="s">
        <v>61</v>
      </c>
      <c r="B130" s="202" t="s">
        <v>30</v>
      </c>
      <c r="C130" s="74"/>
      <c r="D130" s="74"/>
      <c r="E130" s="40"/>
      <c r="F130" s="148"/>
      <c r="G130" s="78">
        <f>G113</f>
        <v>-87</v>
      </c>
      <c r="H130" s="153">
        <f>H113</f>
        <v>-87</v>
      </c>
      <c r="I130" s="39"/>
      <c r="J130" s="108"/>
      <c r="K130" s="39"/>
      <c r="L130" s="108"/>
      <c r="M130" s="39"/>
      <c r="N130" s="107"/>
      <c r="O130" s="107"/>
      <c r="P130" s="107"/>
      <c r="Q130" s="107"/>
      <c r="R130" s="107"/>
      <c r="S130" s="107"/>
      <c r="T130" s="108"/>
      <c r="U130" s="172">
        <f>U64</f>
        <v>5.65</v>
      </c>
      <c r="V130" s="173">
        <f>V64</f>
        <v>5.65</v>
      </c>
      <c r="W130" s="165"/>
      <c r="X130" s="166"/>
      <c r="Y130" s="42"/>
    </row>
    <row r="131" spans="1:25">
      <c r="A131" s="28" t="s">
        <v>60</v>
      </c>
      <c r="B131" s="202" t="s">
        <v>30</v>
      </c>
      <c r="C131" s="74"/>
      <c r="D131" s="74"/>
      <c r="E131" s="40"/>
      <c r="F131" s="148"/>
      <c r="G131" s="39">
        <f>G130+U130</f>
        <v>-81.349999999999994</v>
      </c>
      <c r="H131" s="108">
        <f>H130+V130</f>
        <v>-81.349999999999994</v>
      </c>
      <c r="I131" s="39"/>
      <c r="J131" s="108"/>
      <c r="K131" s="39"/>
      <c r="L131" s="108"/>
      <c r="M131" s="39"/>
      <c r="N131" s="107"/>
      <c r="O131" s="107"/>
      <c r="P131" s="107"/>
      <c r="Q131" s="107"/>
      <c r="R131" s="107"/>
      <c r="S131" s="107"/>
      <c r="T131" s="108"/>
      <c r="U131" s="176"/>
      <c r="V131" s="177"/>
      <c r="W131" s="39"/>
      <c r="X131" s="108"/>
      <c r="Y131" s="42"/>
    </row>
    <row r="132" spans="1:25">
      <c r="A132" s="55"/>
      <c r="B132" s="80"/>
      <c r="C132" s="23"/>
      <c r="D132" s="23"/>
      <c r="E132" s="13"/>
      <c r="F132" s="149"/>
      <c r="G132" s="13"/>
      <c r="H132" s="109"/>
      <c r="I132" s="38"/>
      <c r="J132" s="109"/>
      <c r="K132" s="38"/>
      <c r="L132" s="109"/>
      <c r="M132" s="38"/>
      <c r="N132" s="22"/>
      <c r="O132" s="22"/>
      <c r="P132" s="22"/>
      <c r="Q132" s="22"/>
      <c r="R132" s="22"/>
      <c r="S132" s="22"/>
      <c r="T132" s="109"/>
      <c r="U132" s="178"/>
      <c r="V132" s="179"/>
      <c r="W132" s="13"/>
      <c r="X132" s="149"/>
      <c r="Y132" s="42"/>
    </row>
    <row r="133" spans="1:25">
      <c r="A133" s="28" t="s">
        <v>59</v>
      </c>
      <c r="B133" s="202" t="s">
        <v>31</v>
      </c>
      <c r="C133" s="74"/>
      <c r="D133" s="74"/>
      <c r="E133" s="78">
        <f>E134-U134</f>
        <v>-63.662748184105062</v>
      </c>
      <c r="F133" s="153">
        <f>F134-V134</f>
        <v>-63.662748184105062</v>
      </c>
      <c r="G133" s="39"/>
      <c r="H133" s="108"/>
      <c r="I133" s="39"/>
      <c r="J133" s="108"/>
      <c r="K133" s="39"/>
      <c r="L133" s="108"/>
      <c r="M133" s="39"/>
      <c r="N133" s="107"/>
      <c r="O133" s="107"/>
      <c r="P133" s="107"/>
      <c r="Q133" s="107"/>
      <c r="R133" s="107"/>
      <c r="S133" s="107"/>
      <c r="T133" s="108"/>
      <c r="U133" s="176"/>
      <c r="V133" s="177"/>
      <c r="W133" s="165"/>
      <c r="X133" s="166"/>
      <c r="Y133" s="42" t="s">
        <v>118</v>
      </c>
    </row>
    <row r="134" spans="1:25">
      <c r="A134" s="31" t="s">
        <v>58</v>
      </c>
      <c r="B134" s="202" t="s">
        <v>31</v>
      </c>
      <c r="C134" s="74"/>
      <c r="D134" s="74"/>
      <c r="E134" s="39">
        <f>E115</f>
        <v>-58.012748184105064</v>
      </c>
      <c r="F134" s="108">
        <f>F115</f>
        <v>-58.012748184105064</v>
      </c>
      <c r="G134" s="39"/>
      <c r="H134" s="108"/>
      <c r="I134" s="39"/>
      <c r="J134" s="108"/>
      <c r="K134" s="39"/>
      <c r="L134" s="108"/>
      <c r="M134" s="39"/>
      <c r="N134" s="107"/>
      <c r="O134" s="107"/>
      <c r="P134" s="107"/>
      <c r="Q134" s="107"/>
      <c r="R134" s="107"/>
      <c r="S134" s="107"/>
      <c r="T134" s="108"/>
      <c r="U134" s="172">
        <f>U68</f>
        <v>5.65</v>
      </c>
      <c r="V134" s="173">
        <f>V68</f>
        <v>5.65</v>
      </c>
      <c r="W134" s="165"/>
      <c r="X134" s="166"/>
      <c r="Y134" s="42"/>
    </row>
    <row r="135" spans="1:25">
      <c r="A135" s="28" t="s">
        <v>57</v>
      </c>
      <c r="B135" s="202" t="s">
        <v>31</v>
      </c>
      <c r="C135" s="74"/>
      <c r="D135" s="74"/>
      <c r="E135" s="73">
        <f>E134+U134</f>
        <v>-52.362748184105065</v>
      </c>
      <c r="F135" s="150">
        <f>F134+V134</f>
        <v>-52.362748184105065</v>
      </c>
      <c r="G135" s="39"/>
      <c r="H135" s="108"/>
      <c r="I135" s="39"/>
      <c r="J135" s="108"/>
      <c r="K135" s="39"/>
      <c r="L135" s="108"/>
      <c r="M135" s="39"/>
      <c r="N135" s="107"/>
      <c r="O135" s="107"/>
      <c r="P135" s="107"/>
      <c r="Q135" s="107"/>
      <c r="R135" s="107"/>
      <c r="S135" s="107"/>
      <c r="T135" s="108"/>
      <c r="U135" s="176"/>
      <c r="V135" s="177"/>
      <c r="W135" s="163">
        <v>-50</v>
      </c>
      <c r="X135" s="164">
        <v>-50</v>
      </c>
      <c r="Y135" s="90" t="s">
        <v>43</v>
      </c>
    </row>
    <row r="136" spans="1:25">
      <c r="A136" s="55"/>
      <c r="B136" s="80"/>
      <c r="C136" s="23"/>
      <c r="D136" s="23"/>
      <c r="E136" s="38"/>
      <c r="F136" s="109"/>
      <c r="G136" s="38"/>
      <c r="H136" s="109"/>
      <c r="I136" s="38"/>
      <c r="J136" s="109"/>
      <c r="K136" s="38"/>
      <c r="L136" s="109"/>
      <c r="M136" s="38"/>
      <c r="N136" s="22"/>
      <c r="O136" s="22"/>
      <c r="P136" s="22"/>
      <c r="Q136" s="22"/>
      <c r="R136" s="22"/>
      <c r="S136" s="22"/>
      <c r="T136" s="109"/>
      <c r="U136" s="178"/>
      <c r="V136" s="179"/>
      <c r="W136" s="13"/>
      <c r="X136" s="149"/>
      <c r="Y136" s="42"/>
    </row>
    <row r="137" spans="1:25">
      <c r="A137" s="28" t="s">
        <v>163</v>
      </c>
      <c r="B137" s="201" t="s">
        <v>2</v>
      </c>
      <c r="C137" s="29"/>
      <c r="D137" s="29"/>
      <c r="E137" s="39"/>
      <c r="F137" s="108"/>
      <c r="G137" s="39"/>
      <c r="H137" s="108"/>
      <c r="I137" s="39"/>
      <c r="J137" s="108"/>
      <c r="K137" s="78"/>
      <c r="L137" s="150">
        <f>L138-V138</f>
        <v>-3.7627481841050532</v>
      </c>
      <c r="M137" s="39"/>
      <c r="N137" s="107"/>
      <c r="O137" s="107"/>
      <c r="P137" s="107"/>
      <c r="Q137" s="107"/>
      <c r="R137" s="107"/>
      <c r="S137" s="107"/>
      <c r="T137" s="108"/>
      <c r="U137" s="170"/>
      <c r="V137" s="171"/>
      <c r="W137" s="163">
        <v>-4</v>
      </c>
      <c r="X137" s="164">
        <v>-4</v>
      </c>
      <c r="Y137" s="90" t="s">
        <v>53</v>
      </c>
    </row>
    <row r="138" spans="1:25">
      <c r="A138" s="31" t="s">
        <v>164</v>
      </c>
      <c r="B138" s="201" t="s">
        <v>2</v>
      </c>
      <c r="C138" s="29"/>
      <c r="D138" s="29"/>
      <c r="E138" s="39"/>
      <c r="F138" s="108"/>
      <c r="G138" s="39"/>
      <c r="H138" s="108"/>
      <c r="I138" s="39"/>
      <c r="J138" s="108"/>
      <c r="K138" s="39"/>
      <c r="L138" s="108">
        <f>L112</f>
        <v>1.8872518158949469</v>
      </c>
      <c r="M138" s="39"/>
      <c r="N138" s="107"/>
      <c r="O138" s="107"/>
      <c r="P138" s="107"/>
      <c r="Q138" s="107"/>
      <c r="R138" s="107"/>
      <c r="S138" s="107"/>
      <c r="T138" s="108"/>
      <c r="U138" s="172">
        <f>U72</f>
        <v>0</v>
      </c>
      <c r="V138" s="173">
        <f>V72</f>
        <v>5.65</v>
      </c>
      <c r="W138" s="165"/>
      <c r="X138" s="166"/>
      <c r="Y138" s="20"/>
    </row>
    <row r="139" spans="1:25">
      <c r="A139" s="28" t="s">
        <v>165</v>
      </c>
      <c r="B139" s="201" t="s">
        <v>2</v>
      </c>
      <c r="C139" s="29"/>
      <c r="D139" s="29"/>
      <c r="E139" s="39"/>
      <c r="F139" s="108"/>
      <c r="G139" s="39"/>
      <c r="H139" s="108"/>
      <c r="I139" s="39"/>
      <c r="J139" s="108"/>
      <c r="K139" s="39"/>
      <c r="L139" s="108">
        <f>L138+V138</f>
        <v>7.5372518158949475</v>
      </c>
      <c r="M139" s="39"/>
      <c r="N139" s="107"/>
      <c r="O139" s="107"/>
      <c r="P139" s="107"/>
      <c r="Q139" s="107"/>
      <c r="R139" s="107"/>
      <c r="S139" s="107"/>
      <c r="T139" s="108"/>
      <c r="U139" s="170"/>
      <c r="V139" s="171"/>
      <c r="W139" s="39"/>
      <c r="X139" s="108"/>
      <c r="Y139" s="20"/>
    </row>
    <row r="140" spans="1:25">
      <c r="A140" s="13"/>
      <c r="B140" s="80"/>
      <c r="C140" s="23"/>
      <c r="D140" s="23"/>
      <c r="E140" s="38"/>
      <c r="F140" s="109"/>
      <c r="G140" s="38"/>
      <c r="H140" s="109"/>
      <c r="I140" s="38"/>
      <c r="J140" s="109"/>
      <c r="K140" s="38"/>
      <c r="L140" s="109"/>
      <c r="M140" s="38"/>
      <c r="N140" s="22"/>
      <c r="O140" s="22"/>
      <c r="P140" s="22"/>
      <c r="Q140" s="22"/>
      <c r="R140" s="22"/>
      <c r="S140" s="22"/>
      <c r="T140" s="109"/>
      <c r="U140" s="174"/>
      <c r="V140" s="175"/>
      <c r="W140" s="13"/>
      <c r="X140" s="149"/>
      <c r="Y140" s="42"/>
    </row>
    <row r="141" spans="1:25">
      <c r="A141" s="28" t="s">
        <v>166</v>
      </c>
      <c r="B141" s="202" t="s">
        <v>30</v>
      </c>
      <c r="C141" s="74"/>
      <c r="D141" s="74"/>
      <c r="E141" s="39"/>
      <c r="F141" s="108"/>
      <c r="G141" s="39"/>
      <c r="H141" s="108"/>
      <c r="I141" s="39"/>
      <c r="J141" s="108"/>
      <c r="K141" s="78"/>
      <c r="L141" s="152">
        <f>L142-V142</f>
        <v>-92.65</v>
      </c>
      <c r="M141" s="39"/>
      <c r="N141" s="107"/>
      <c r="O141" s="107"/>
      <c r="P141" s="107"/>
      <c r="Q141" s="107"/>
      <c r="R141" s="107"/>
      <c r="S141" s="107"/>
      <c r="T141" s="108"/>
      <c r="U141" s="176"/>
      <c r="V141" s="177"/>
      <c r="W141" s="163">
        <f>-93.7+O23</f>
        <v>-92.7</v>
      </c>
      <c r="X141" s="164">
        <f>-93.7+P23</f>
        <v>-92.7</v>
      </c>
      <c r="Y141" s="90" t="s">
        <v>130</v>
      </c>
    </row>
    <row r="142" spans="1:25">
      <c r="A142" s="31" t="s">
        <v>167</v>
      </c>
      <c r="B142" s="202" t="s">
        <v>30</v>
      </c>
      <c r="C142" s="74"/>
      <c r="D142" s="74"/>
      <c r="E142" s="39"/>
      <c r="F142" s="108"/>
      <c r="G142" s="39"/>
      <c r="H142" s="108"/>
      <c r="I142" s="39"/>
      <c r="J142" s="108"/>
      <c r="K142" s="78"/>
      <c r="L142" s="153">
        <f>L113</f>
        <v>-87</v>
      </c>
      <c r="M142" s="39"/>
      <c r="N142" s="107"/>
      <c r="O142" s="107"/>
      <c r="P142" s="107"/>
      <c r="Q142" s="107"/>
      <c r="R142" s="107"/>
      <c r="S142" s="107"/>
      <c r="T142" s="108"/>
      <c r="U142" s="172">
        <f>U76</f>
        <v>0</v>
      </c>
      <c r="V142" s="173">
        <f>V76</f>
        <v>5.65</v>
      </c>
      <c r="W142" s="165"/>
      <c r="X142" s="166"/>
      <c r="Y142" s="42"/>
    </row>
    <row r="143" spans="1:25">
      <c r="A143" s="28" t="s">
        <v>168</v>
      </c>
      <c r="B143" s="202" t="s">
        <v>30</v>
      </c>
      <c r="C143" s="74"/>
      <c r="D143" s="74"/>
      <c r="E143" s="39"/>
      <c r="F143" s="108"/>
      <c r="G143" s="39"/>
      <c r="H143" s="108"/>
      <c r="I143" s="39"/>
      <c r="J143" s="108"/>
      <c r="K143" s="39"/>
      <c r="L143" s="108">
        <f>L142+V142</f>
        <v>-81.349999999999994</v>
      </c>
      <c r="M143" s="39"/>
      <c r="N143" s="107"/>
      <c r="O143" s="107"/>
      <c r="P143" s="107"/>
      <c r="Q143" s="107"/>
      <c r="R143" s="107"/>
      <c r="S143" s="107"/>
      <c r="T143" s="108"/>
      <c r="U143" s="176"/>
      <c r="V143" s="177"/>
      <c r="W143" s="39"/>
      <c r="X143" s="108"/>
      <c r="Y143" s="42"/>
    </row>
    <row r="144" spans="1:25">
      <c r="A144" s="55"/>
      <c r="B144" s="80"/>
      <c r="C144" s="23"/>
      <c r="D144" s="23"/>
      <c r="E144" s="38"/>
      <c r="F144" s="109"/>
      <c r="G144" s="38"/>
      <c r="H144" s="109"/>
      <c r="I144" s="38"/>
      <c r="J144" s="109"/>
      <c r="K144" s="38"/>
      <c r="L144" s="109"/>
      <c r="M144" s="38"/>
      <c r="N144" s="22"/>
      <c r="O144" s="22"/>
      <c r="P144" s="22"/>
      <c r="Q144" s="22"/>
      <c r="R144" s="22"/>
      <c r="S144" s="22"/>
      <c r="T144" s="109"/>
      <c r="U144" s="178"/>
      <c r="V144" s="179"/>
      <c r="W144" s="13"/>
      <c r="X144" s="149"/>
      <c r="Y144" s="42"/>
    </row>
    <row r="145" spans="1:25">
      <c r="A145" s="28" t="s">
        <v>169</v>
      </c>
      <c r="B145" s="202" t="s">
        <v>31</v>
      </c>
      <c r="C145" s="74"/>
      <c r="D145" s="74"/>
      <c r="E145" s="39"/>
      <c r="F145" s="108"/>
      <c r="G145" s="39"/>
      <c r="H145" s="108"/>
      <c r="I145" s="78"/>
      <c r="J145" s="153">
        <f>J146-V146</f>
        <v>-63.662748184105062</v>
      </c>
      <c r="K145" s="39"/>
      <c r="L145" s="108"/>
      <c r="M145" s="39"/>
      <c r="N145" s="107"/>
      <c r="O145" s="107"/>
      <c r="P145" s="107"/>
      <c r="Q145" s="107"/>
      <c r="R145" s="107"/>
      <c r="S145" s="107"/>
      <c r="T145" s="108"/>
      <c r="U145" s="176"/>
      <c r="V145" s="177"/>
      <c r="W145" s="165"/>
      <c r="X145" s="166"/>
      <c r="Y145" s="42" t="s">
        <v>118</v>
      </c>
    </row>
    <row r="146" spans="1:25">
      <c r="A146" s="31" t="s">
        <v>170</v>
      </c>
      <c r="B146" s="202" t="s">
        <v>31</v>
      </c>
      <c r="C146" s="74"/>
      <c r="D146" s="74"/>
      <c r="E146" s="39"/>
      <c r="F146" s="108"/>
      <c r="G146" s="39"/>
      <c r="H146" s="108"/>
      <c r="I146" s="78"/>
      <c r="J146" s="153">
        <f>J115</f>
        <v>-58.012748184105064</v>
      </c>
      <c r="K146" s="39"/>
      <c r="L146" s="108"/>
      <c r="M146" s="39"/>
      <c r="N146" s="107"/>
      <c r="O146" s="107"/>
      <c r="P146" s="107"/>
      <c r="Q146" s="107"/>
      <c r="R146" s="107"/>
      <c r="S146" s="107"/>
      <c r="T146" s="108"/>
      <c r="U146" s="172">
        <f>U80</f>
        <v>0</v>
      </c>
      <c r="V146" s="173">
        <f>V80</f>
        <v>5.65</v>
      </c>
      <c r="W146" s="165"/>
      <c r="X146" s="166"/>
      <c r="Y146" s="42"/>
    </row>
    <row r="147" spans="1:25">
      <c r="A147" s="28" t="s">
        <v>171</v>
      </c>
      <c r="B147" s="202" t="s">
        <v>31</v>
      </c>
      <c r="C147" s="74"/>
      <c r="D147" s="74"/>
      <c r="E147" s="39"/>
      <c r="F147" s="108"/>
      <c r="G147" s="39"/>
      <c r="H147" s="108"/>
      <c r="I147" s="78"/>
      <c r="J147" s="150">
        <f>J146+V146</f>
        <v>-52.362748184105065</v>
      </c>
      <c r="K147" s="39"/>
      <c r="L147" s="108"/>
      <c r="M147" s="39"/>
      <c r="N147" s="107"/>
      <c r="O147" s="107"/>
      <c r="P147" s="107"/>
      <c r="Q147" s="107"/>
      <c r="R147" s="107"/>
      <c r="S147" s="107"/>
      <c r="T147" s="108"/>
      <c r="U147" s="176"/>
      <c r="V147" s="177"/>
      <c r="W147" s="163">
        <f>-50</f>
        <v>-50</v>
      </c>
      <c r="X147" s="164">
        <f>-50</f>
        <v>-50</v>
      </c>
      <c r="Y147" s="90" t="s">
        <v>43</v>
      </c>
    </row>
    <row r="148" spans="1:25">
      <c r="A148" s="55"/>
      <c r="B148" s="80"/>
      <c r="C148" s="23"/>
      <c r="D148" s="23"/>
      <c r="E148" s="38"/>
      <c r="F148" s="109"/>
      <c r="G148" s="38"/>
      <c r="H148" s="109"/>
      <c r="I148" s="38"/>
      <c r="J148" s="109"/>
      <c r="K148" s="38"/>
      <c r="L148" s="109"/>
      <c r="M148" s="38"/>
      <c r="N148" s="22"/>
      <c r="O148" s="22"/>
      <c r="P148" s="22"/>
      <c r="Q148" s="22"/>
      <c r="R148" s="22"/>
      <c r="S148" s="22"/>
      <c r="T148" s="109"/>
      <c r="U148" s="178"/>
      <c r="V148" s="179"/>
      <c r="W148" s="13"/>
      <c r="X148" s="149"/>
      <c r="Y148" s="42"/>
    </row>
    <row r="149" spans="1:25">
      <c r="A149" s="106" t="s">
        <v>172</v>
      </c>
      <c r="B149" s="201" t="s">
        <v>2</v>
      </c>
      <c r="C149" s="29"/>
      <c r="D149" s="29"/>
      <c r="E149" s="39"/>
      <c r="F149" s="108"/>
      <c r="G149" s="39"/>
      <c r="H149" s="108"/>
      <c r="I149" s="39"/>
      <c r="J149" s="108"/>
      <c r="K149" s="78"/>
      <c r="L149" s="152">
        <f>L150-V150</f>
        <v>-7.9903066274079872</v>
      </c>
      <c r="M149" s="39"/>
      <c r="N149" s="107"/>
      <c r="O149" s="107"/>
      <c r="P149" s="107"/>
      <c r="Q149" s="107"/>
      <c r="R149" s="107"/>
      <c r="S149" s="107"/>
      <c r="T149" s="108"/>
      <c r="U149" s="176"/>
      <c r="V149" s="177"/>
      <c r="W149" s="163">
        <v>-27</v>
      </c>
      <c r="X149" s="164">
        <v>-27</v>
      </c>
      <c r="Y149" s="90" t="s">
        <v>45</v>
      </c>
    </row>
    <row r="150" spans="1:25">
      <c r="A150" s="31" t="s">
        <v>173</v>
      </c>
      <c r="B150" s="201" t="s">
        <v>2</v>
      </c>
      <c r="C150" s="29"/>
      <c r="D150" s="29"/>
      <c r="E150" s="39"/>
      <c r="F150" s="108"/>
      <c r="G150" s="39"/>
      <c r="H150" s="108"/>
      <c r="I150" s="39"/>
      <c r="J150" s="108"/>
      <c r="K150" s="78"/>
      <c r="L150" s="153">
        <f>L114</f>
        <v>0</v>
      </c>
      <c r="M150" s="39"/>
      <c r="N150" s="107"/>
      <c r="O150" s="107"/>
      <c r="P150" s="107"/>
      <c r="Q150" s="107"/>
      <c r="R150" s="107"/>
      <c r="S150" s="107"/>
      <c r="T150" s="108"/>
      <c r="U150" s="172">
        <f>U84</f>
        <v>0</v>
      </c>
      <c r="V150" s="173">
        <f>V84</f>
        <v>7.9903066274079872</v>
      </c>
      <c r="W150" s="165"/>
      <c r="X150" s="166"/>
      <c r="Y150" s="42"/>
    </row>
    <row r="151" spans="1:25">
      <c r="A151" s="28" t="s">
        <v>174</v>
      </c>
      <c r="B151" s="201" t="s">
        <v>2</v>
      </c>
      <c r="C151" s="29"/>
      <c r="D151" s="29"/>
      <c r="E151" s="39"/>
      <c r="F151" s="108"/>
      <c r="G151" s="39"/>
      <c r="H151" s="108"/>
      <c r="I151" s="39"/>
      <c r="J151" s="108"/>
      <c r="K151" s="78"/>
      <c r="L151" s="150">
        <f>L150+V150</f>
        <v>7.9903066274079872</v>
      </c>
      <c r="M151" s="39"/>
      <c r="N151" s="107"/>
      <c r="O151" s="107"/>
      <c r="P151" s="107"/>
      <c r="Q151" s="107"/>
      <c r="R151" s="107"/>
      <c r="S151" s="107"/>
      <c r="T151" s="108"/>
      <c r="U151" s="176"/>
      <c r="V151" s="177"/>
      <c r="W151" s="163">
        <v>27</v>
      </c>
      <c r="X151" s="164">
        <v>27</v>
      </c>
      <c r="Y151" s="90" t="s">
        <v>45</v>
      </c>
    </row>
    <row r="152" spans="1:25">
      <c r="A152" s="55"/>
      <c r="B152" s="81"/>
      <c r="C152" s="75"/>
      <c r="D152" s="75"/>
      <c r="E152" s="38"/>
      <c r="F152" s="109"/>
      <c r="G152" s="38"/>
      <c r="H152" s="109"/>
      <c r="I152" s="38"/>
      <c r="J152" s="109"/>
      <c r="K152" s="38"/>
      <c r="L152" s="109"/>
      <c r="M152" s="38"/>
      <c r="N152" s="22"/>
      <c r="O152" s="22"/>
      <c r="P152" s="22"/>
      <c r="Q152" s="22"/>
      <c r="R152" s="22"/>
      <c r="S152" s="22"/>
      <c r="T152" s="109"/>
      <c r="U152" s="178"/>
      <c r="V152" s="179"/>
      <c r="W152" s="13"/>
      <c r="X152" s="149"/>
      <c r="Y152" s="42"/>
    </row>
    <row r="153" spans="1:25">
      <c r="A153" s="28" t="s">
        <v>175</v>
      </c>
      <c r="B153" s="201" t="s">
        <v>2</v>
      </c>
      <c r="C153" s="29"/>
      <c r="D153" s="29"/>
      <c r="E153" s="39"/>
      <c r="F153" s="108"/>
      <c r="G153" s="39"/>
      <c r="H153" s="108"/>
      <c r="I153" s="78"/>
      <c r="J153" s="152">
        <f>J154-V154</f>
        <v>-7.9903066274079872</v>
      </c>
      <c r="K153" s="39"/>
      <c r="L153" s="108"/>
      <c r="M153" s="39"/>
      <c r="N153" s="107"/>
      <c r="O153" s="107"/>
      <c r="P153" s="107"/>
      <c r="Q153" s="107"/>
      <c r="R153" s="107"/>
      <c r="S153" s="107"/>
      <c r="T153" s="108"/>
      <c r="U153" s="176"/>
      <c r="V153" s="177"/>
      <c r="W153" s="163">
        <v>-20</v>
      </c>
      <c r="X153" s="164">
        <v>-20</v>
      </c>
      <c r="Y153" s="90" t="s">
        <v>45</v>
      </c>
    </row>
    <row r="154" spans="1:25">
      <c r="A154" s="31" t="s">
        <v>176</v>
      </c>
      <c r="B154" s="201" t="s">
        <v>2</v>
      </c>
      <c r="C154" s="29"/>
      <c r="D154" s="29"/>
      <c r="E154" s="39"/>
      <c r="F154" s="108"/>
      <c r="G154" s="39"/>
      <c r="H154" s="108"/>
      <c r="I154" s="78"/>
      <c r="J154" s="153">
        <f>J116</f>
        <v>0</v>
      </c>
      <c r="K154" s="39"/>
      <c r="L154" s="108"/>
      <c r="M154" s="39"/>
      <c r="N154" s="107"/>
      <c r="O154" s="107"/>
      <c r="P154" s="107"/>
      <c r="Q154" s="107"/>
      <c r="R154" s="107"/>
      <c r="S154" s="107"/>
      <c r="T154" s="108"/>
      <c r="U154" s="172">
        <f>U88</f>
        <v>0</v>
      </c>
      <c r="V154" s="173">
        <f>V88</f>
        <v>7.9903066274079872</v>
      </c>
      <c r="W154" s="165"/>
      <c r="X154" s="166"/>
      <c r="Y154" s="42"/>
    </row>
    <row r="155" spans="1:25">
      <c r="A155" s="28" t="s">
        <v>177</v>
      </c>
      <c r="B155" s="201" t="s">
        <v>2</v>
      </c>
      <c r="C155" s="29"/>
      <c r="D155" s="29"/>
      <c r="E155" s="39"/>
      <c r="F155" s="108"/>
      <c r="G155" s="39"/>
      <c r="H155" s="108"/>
      <c r="I155" s="78"/>
      <c r="J155" s="150">
        <f>J154+V154</f>
        <v>7.9903066274079872</v>
      </c>
      <c r="K155" s="39"/>
      <c r="L155" s="108"/>
      <c r="M155" s="39"/>
      <c r="N155" s="107"/>
      <c r="O155" s="107"/>
      <c r="P155" s="107"/>
      <c r="Q155" s="107"/>
      <c r="R155" s="107"/>
      <c r="S155" s="107"/>
      <c r="T155" s="108"/>
      <c r="U155" s="176"/>
      <c r="V155" s="177"/>
      <c r="W155" s="163">
        <v>20</v>
      </c>
      <c r="X155" s="164">
        <v>20</v>
      </c>
      <c r="Y155" s="90" t="s">
        <v>45</v>
      </c>
    </row>
    <row r="156" spans="1:25">
      <c r="A156" s="55"/>
      <c r="B156" s="81"/>
      <c r="C156" s="75"/>
      <c r="D156" s="75"/>
      <c r="E156" s="38"/>
      <c r="F156" s="109"/>
      <c r="G156" s="38"/>
      <c r="H156" s="109"/>
      <c r="I156" s="38"/>
      <c r="J156" s="109"/>
      <c r="K156" s="38"/>
      <c r="L156" s="109"/>
      <c r="M156" s="38"/>
      <c r="N156" s="22"/>
      <c r="O156" s="22"/>
      <c r="P156" s="22"/>
      <c r="Q156" s="22"/>
      <c r="R156" s="22"/>
      <c r="S156" s="22"/>
      <c r="T156" s="109"/>
      <c r="U156" s="178"/>
      <c r="V156" s="179"/>
      <c r="W156" s="13"/>
      <c r="X156" s="149"/>
      <c r="Y156" s="42"/>
    </row>
    <row r="157" spans="1:25">
      <c r="A157" s="28" t="s">
        <v>184</v>
      </c>
      <c r="B157" s="201" t="s">
        <v>2</v>
      </c>
      <c r="C157" s="29"/>
      <c r="D157" s="29"/>
      <c r="E157" s="39"/>
      <c r="F157" s="108"/>
      <c r="G157" s="39"/>
      <c r="H157" s="108"/>
      <c r="I157" s="78"/>
      <c r="J157" s="153"/>
      <c r="K157" s="78"/>
      <c r="L157" s="152">
        <f>L158-V158</f>
        <v>0.20969337259201382</v>
      </c>
      <c r="M157" s="198"/>
      <c r="N157" s="247"/>
      <c r="O157" s="107"/>
      <c r="P157" s="107"/>
      <c r="Q157" s="107"/>
      <c r="R157" s="107"/>
      <c r="S157" s="107"/>
      <c r="T157" s="108"/>
      <c r="U157" s="176"/>
      <c r="V157" s="177"/>
      <c r="W157" s="187"/>
      <c r="X157" s="164">
        <v>0</v>
      </c>
      <c r="Y157" s="90" t="s">
        <v>110</v>
      </c>
    </row>
    <row r="158" spans="1:25">
      <c r="A158" s="31" t="s">
        <v>183</v>
      </c>
      <c r="B158" s="201" t="s">
        <v>2</v>
      </c>
      <c r="C158" s="29"/>
      <c r="D158" s="29"/>
      <c r="E158" s="39"/>
      <c r="F158" s="108"/>
      <c r="G158" s="39"/>
      <c r="H158" s="108"/>
      <c r="I158" s="39"/>
      <c r="J158" s="108"/>
      <c r="K158" s="78"/>
      <c r="L158" s="153">
        <f>L118</f>
        <v>27</v>
      </c>
      <c r="M158" s="199"/>
      <c r="N158" s="248"/>
      <c r="O158" s="107"/>
      <c r="P158" s="107"/>
      <c r="Q158" s="107"/>
      <c r="R158" s="107"/>
      <c r="S158" s="107"/>
      <c r="T158" s="108"/>
      <c r="U158" s="172">
        <f>U92</f>
        <v>0</v>
      </c>
      <c r="V158" s="173">
        <f>V92</f>
        <v>26.790306627407986</v>
      </c>
      <c r="W158" s="187"/>
      <c r="X158" s="187"/>
      <c r="Y158" s="111"/>
    </row>
    <row r="159" spans="1:25">
      <c r="A159" s="28" t="s">
        <v>185</v>
      </c>
      <c r="B159" s="201" t="s">
        <v>2</v>
      </c>
      <c r="C159" s="29"/>
      <c r="D159" s="29"/>
      <c r="E159" s="39"/>
      <c r="F159" s="108"/>
      <c r="G159" s="39"/>
      <c r="H159" s="108"/>
      <c r="I159" s="39"/>
      <c r="J159" s="108"/>
      <c r="K159" s="78"/>
      <c r="L159" s="153">
        <f>L158+V158</f>
        <v>53.790306627407986</v>
      </c>
      <c r="M159" s="198"/>
      <c r="N159" s="247"/>
      <c r="O159" s="107"/>
      <c r="P159" s="107"/>
      <c r="Q159" s="107"/>
      <c r="R159" s="107"/>
      <c r="S159" s="107"/>
      <c r="T159" s="108"/>
      <c r="U159" s="176"/>
      <c r="V159" s="177"/>
      <c r="W159" s="187"/>
      <c r="X159" s="187"/>
      <c r="Y159" s="111"/>
    </row>
    <row r="160" spans="1:25">
      <c r="A160" s="13"/>
      <c r="B160" s="80"/>
      <c r="C160" s="23"/>
      <c r="D160" s="23"/>
      <c r="E160" s="13"/>
      <c r="F160" s="149"/>
      <c r="G160" s="13"/>
      <c r="H160" s="109"/>
      <c r="I160" s="38"/>
      <c r="J160" s="109"/>
      <c r="K160" s="38"/>
      <c r="L160" s="109"/>
      <c r="M160" s="38"/>
      <c r="N160" s="22"/>
      <c r="O160" s="22"/>
      <c r="P160" s="22"/>
      <c r="Q160" s="22"/>
      <c r="R160" s="22"/>
      <c r="S160" s="22"/>
      <c r="T160" s="109"/>
      <c r="U160" s="18"/>
      <c r="V160" s="45"/>
      <c r="W160" s="18"/>
      <c r="X160" s="45"/>
      <c r="Y160" s="42"/>
    </row>
    <row r="161" spans="1:25" ht="13.5" thickBot="1">
      <c r="A161" s="41" t="s">
        <v>11</v>
      </c>
      <c r="B161" s="203"/>
      <c r="C161" s="204"/>
      <c r="D161" s="204"/>
      <c r="E161" s="91"/>
      <c r="F161" s="151"/>
      <c r="G161" s="91"/>
      <c r="H161" s="110"/>
      <c r="I161" s="47"/>
      <c r="J161" s="110"/>
      <c r="K161" s="47"/>
      <c r="L161" s="110"/>
      <c r="M161" s="47"/>
      <c r="N161" s="67"/>
      <c r="O161" s="67"/>
      <c r="P161" s="67"/>
      <c r="Q161" s="67"/>
      <c r="R161" s="67"/>
      <c r="S161" s="67"/>
      <c r="T161" s="110"/>
      <c r="U161" s="91"/>
      <c r="V161" s="151"/>
      <c r="W161" s="91"/>
      <c r="X161" s="151"/>
      <c r="Y161" s="48" t="s">
        <v>12</v>
      </c>
    </row>
  </sheetData>
  <mergeCells count="47">
    <mergeCell ref="W121:X121"/>
    <mergeCell ref="E122:F122"/>
    <mergeCell ref="G122:H122"/>
    <mergeCell ref="I122:J122"/>
    <mergeCell ref="K122:L122"/>
    <mergeCell ref="U121:V121"/>
    <mergeCell ref="E101:F101"/>
    <mergeCell ref="G101:H101"/>
    <mergeCell ref="I101:J101"/>
    <mergeCell ref="K101:L101"/>
    <mergeCell ref="E121:L121"/>
    <mergeCell ref="U55:V55"/>
    <mergeCell ref="E56:F56"/>
    <mergeCell ref="G56:H56"/>
    <mergeCell ref="I56:J56"/>
    <mergeCell ref="K56:L56"/>
    <mergeCell ref="E100:L100"/>
    <mergeCell ref="O56:P56"/>
    <mergeCell ref="Q56:R56"/>
    <mergeCell ref="E46:F46"/>
    <mergeCell ref="G46:H46"/>
    <mergeCell ref="I46:J46"/>
    <mergeCell ref="K46:L46"/>
    <mergeCell ref="E55:L55"/>
    <mergeCell ref="M55:T55"/>
    <mergeCell ref="O46:P46"/>
    <mergeCell ref="Q46:R46"/>
    <mergeCell ref="M45:T45"/>
    <mergeCell ref="O30:P30"/>
    <mergeCell ref="Q30:R30"/>
    <mergeCell ref="E11:H11"/>
    <mergeCell ref="I11:L11"/>
    <mergeCell ref="E12:H12"/>
    <mergeCell ref="I12:L12"/>
    <mergeCell ref="E29:L29"/>
    <mergeCell ref="M29:T29"/>
    <mergeCell ref="E30:F30"/>
    <mergeCell ref="G30:H30"/>
    <mergeCell ref="I30:J30"/>
    <mergeCell ref="K30:L30"/>
    <mergeCell ref="E45:L45"/>
    <mergeCell ref="E2:L2"/>
    <mergeCell ref="M2:T2"/>
    <mergeCell ref="E3:F3"/>
    <mergeCell ref="G3:H3"/>
    <mergeCell ref="I3:J3"/>
    <mergeCell ref="K3:L3"/>
  </mergeCells>
  <phoneticPr fontId="36"/>
  <conditionalFormatting sqref="E135:F135">
    <cfRule type="cellIs" dxfId="12" priority="10" stopIfTrue="1" operator="greaterThan">
      <formula>W135</formula>
    </cfRule>
  </conditionalFormatting>
  <conditionalFormatting sqref="G125:H125">
    <cfRule type="cellIs" dxfId="11" priority="13" stopIfTrue="1" operator="lessThan">
      <formula>W125</formula>
    </cfRule>
  </conditionalFormatting>
  <conditionalFormatting sqref="G129:H129">
    <cfRule type="cellIs" dxfId="10" priority="12" stopIfTrue="1" operator="lessThan">
      <formula>W129</formula>
    </cfRule>
  </conditionalFormatting>
  <conditionalFormatting sqref="I153:J153">
    <cfRule type="cellIs" dxfId="9" priority="3" stopIfTrue="1" operator="lessThan">
      <formula>W153</formula>
    </cfRule>
  </conditionalFormatting>
  <conditionalFormatting sqref="I155:J155">
    <cfRule type="cellIs" dxfId="8" priority="2" stopIfTrue="1" operator="greaterThan">
      <formula>W155</formula>
    </cfRule>
  </conditionalFormatting>
  <conditionalFormatting sqref="J147">
    <cfRule type="cellIs" dxfId="7" priority="6" stopIfTrue="1" operator="greaterThan">
      <formula>X147</formula>
    </cfRule>
  </conditionalFormatting>
  <conditionalFormatting sqref="K137:L137">
    <cfRule type="cellIs" dxfId="6" priority="9" stopIfTrue="1" operator="lessThan">
      <formula>W137</formula>
    </cfRule>
  </conditionalFormatting>
  <conditionalFormatting sqref="K141:L141">
    <cfRule type="cellIs" dxfId="5" priority="8" stopIfTrue="1" operator="lessThan">
      <formula>W141</formula>
    </cfRule>
  </conditionalFormatting>
  <conditionalFormatting sqref="K149:L149">
    <cfRule type="cellIs" dxfId="4" priority="5" stopIfTrue="1" operator="lessThan">
      <formula>W149</formula>
    </cfRule>
  </conditionalFormatting>
  <conditionalFormatting sqref="K151:L151">
    <cfRule type="cellIs" dxfId="3" priority="4" stopIfTrue="1" operator="greaterThan">
      <formula>W151</formula>
    </cfRule>
  </conditionalFormatting>
  <conditionalFormatting sqref="L157">
    <cfRule type="cellIs" dxfId="2" priority="1" stopIfTrue="1" operator="lessThan">
      <formula>X157</formula>
    </cfRule>
  </conditionalFormatting>
  <conditionalFormatting sqref="Y161">
    <cfRule type="cellIs" dxfId="1" priority="30" stopIfTrue="1" operator="equal">
      <formula>"Yes"</formula>
    </cfRule>
    <cfRule type="cellIs" dxfId="0" priority="3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7.6.15.1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Yamashita, Osamu</cp:lastModifiedBy>
  <dcterms:created xsi:type="dcterms:W3CDTF">2009-06-16T09:56:03Z</dcterms:created>
  <dcterms:modified xsi:type="dcterms:W3CDTF">2024-01-04T02:59:18Z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